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ísSoares\Desktop\Informações para revisão da TMRS Muriaé\"/>
    </mc:Choice>
  </mc:AlternateContent>
  <xr:revisionPtr revIDLastSave="0" documentId="13_ncr:1_{7C292BF8-6555-477B-A5B1-6C29B0487529}" xr6:coauthVersionLast="47" xr6:coauthVersionMax="47" xr10:uidLastSave="{00000000-0000-0000-0000-000000000000}"/>
  <bookViews>
    <workbookView xWindow="-110" yWindow="-110" windowWidth="19420" windowHeight="11500" activeTab="1" xr2:uid="{5D4A0EEB-F2BA-4DD9-B6C8-7D0C0718006D}"/>
  </bookViews>
  <sheets>
    <sheet name="100%" sheetId="1" r:id="rId1"/>
    <sheet name="Planilha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V30" i="2" l="1"/>
  <c r="V29" i="2"/>
  <c r="V28" i="2"/>
  <c r="W28" i="2" s="1"/>
  <c r="X28" i="2" s="1"/>
  <c r="V27" i="2"/>
  <c r="W27" i="2" s="1"/>
  <c r="X27" i="2" s="1"/>
  <c r="V26" i="2"/>
  <c r="W26" i="2" s="1"/>
  <c r="X26" i="2" s="1"/>
  <c r="V6" i="2"/>
  <c r="W6" i="2" s="1"/>
  <c r="X6" i="2" s="1"/>
  <c r="V7" i="2"/>
  <c r="W7" i="2" s="1"/>
  <c r="X7" i="2" s="1"/>
  <c r="V8" i="2"/>
  <c r="W8" i="2" s="1"/>
  <c r="X8" i="2" s="1"/>
  <c r="V9" i="2"/>
  <c r="W9" i="2" s="1"/>
  <c r="X9" i="2" s="1"/>
  <c r="V10" i="2"/>
  <c r="W10" i="2" s="1"/>
  <c r="X10" i="2" s="1"/>
  <c r="V11" i="2"/>
  <c r="W11" i="2" s="1"/>
  <c r="X11" i="2" s="1"/>
  <c r="V12" i="2"/>
  <c r="W12" i="2" s="1"/>
  <c r="X12" i="2" s="1"/>
  <c r="V13" i="2"/>
  <c r="W13" i="2" s="1"/>
  <c r="X13" i="2" s="1"/>
  <c r="V14" i="2"/>
  <c r="W14" i="2" s="1"/>
  <c r="X14" i="2" s="1"/>
  <c r="V15" i="2"/>
  <c r="W15" i="2" s="1"/>
  <c r="X15" i="2" s="1"/>
  <c r="V16" i="2"/>
  <c r="W16" i="2" s="1"/>
  <c r="X16" i="2" s="1"/>
  <c r="V17" i="2"/>
  <c r="W17" i="2" s="1"/>
  <c r="X17" i="2" s="1"/>
  <c r="V18" i="2"/>
  <c r="W18" i="2" s="1"/>
  <c r="X18" i="2" s="1"/>
  <c r="V19" i="2"/>
  <c r="W19" i="2" s="1"/>
  <c r="X19" i="2" s="1"/>
  <c r="V20" i="2"/>
  <c r="W20" i="2" s="1"/>
  <c r="X20" i="2" s="1"/>
  <c r="V21" i="2"/>
  <c r="W21" i="2" s="1"/>
  <c r="X21" i="2" s="1"/>
  <c r="V22" i="2"/>
  <c r="W22" i="2" s="1"/>
  <c r="X22" i="2" s="1"/>
  <c r="V23" i="2"/>
  <c r="W23" i="2" s="1"/>
  <c r="X23" i="2" s="1"/>
  <c r="V24" i="2"/>
  <c r="W24" i="2" s="1"/>
  <c r="X24" i="2" s="1"/>
  <c r="V25" i="2"/>
  <c r="W25" i="2" s="1"/>
  <c r="X25" i="2" s="1"/>
  <c r="V5" i="2"/>
  <c r="W5" i="2" s="1"/>
  <c r="X5" i="2" s="1"/>
  <c r="P29" i="2"/>
  <c r="Q29" i="2" s="1"/>
  <c r="R29" i="2" s="1"/>
  <c r="P28" i="2"/>
  <c r="P27" i="2"/>
  <c r="P26" i="2"/>
  <c r="P6" i="2"/>
  <c r="Q6" i="2" s="1"/>
  <c r="R6" i="2" s="1"/>
  <c r="P7" i="2"/>
  <c r="Q7" i="2" s="1"/>
  <c r="R7" i="2" s="1"/>
  <c r="P8" i="2"/>
  <c r="Q8" i="2" s="1"/>
  <c r="R8" i="2" s="1"/>
  <c r="P9" i="2"/>
  <c r="Q9" i="2" s="1"/>
  <c r="R9" i="2" s="1"/>
  <c r="P10" i="2"/>
  <c r="Q10" i="2" s="1"/>
  <c r="R10" i="2" s="1"/>
  <c r="P11" i="2"/>
  <c r="Q11" i="2" s="1"/>
  <c r="R11" i="2" s="1"/>
  <c r="P12" i="2"/>
  <c r="Q12" i="2" s="1"/>
  <c r="R12" i="2" s="1"/>
  <c r="P13" i="2"/>
  <c r="Q13" i="2" s="1"/>
  <c r="R13" i="2" s="1"/>
  <c r="P14" i="2"/>
  <c r="Q14" i="2" s="1"/>
  <c r="R14" i="2" s="1"/>
  <c r="P15" i="2"/>
  <c r="Q15" i="2" s="1"/>
  <c r="R15" i="2" s="1"/>
  <c r="P16" i="2"/>
  <c r="Q16" i="2" s="1"/>
  <c r="R16" i="2" s="1"/>
  <c r="P17" i="2"/>
  <c r="Q17" i="2" s="1"/>
  <c r="R17" i="2" s="1"/>
  <c r="P18" i="2"/>
  <c r="Q18" i="2" s="1"/>
  <c r="R18" i="2" s="1"/>
  <c r="P19" i="2"/>
  <c r="Q19" i="2" s="1"/>
  <c r="R19" i="2" s="1"/>
  <c r="P20" i="2"/>
  <c r="Q20" i="2" s="1"/>
  <c r="R20" i="2" s="1"/>
  <c r="P21" i="2"/>
  <c r="Q21" i="2" s="1"/>
  <c r="R21" i="2" s="1"/>
  <c r="P22" i="2"/>
  <c r="Q22" i="2" s="1"/>
  <c r="R22" i="2" s="1"/>
  <c r="P23" i="2"/>
  <c r="Q23" i="2" s="1"/>
  <c r="R23" i="2" s="1"/>
  <c r="P24" i="2"/>
  <c r="Q24" i="2" s="1"/>
  <c r="R24" i="2" s="1"/>
  <c r="P25" i="2"/>
  <c r="Q25" i="2" s="1"/>
  <c r="R25" i="2" s="1"/>
  <c r="P5" i="2"/>
  <c r="J29" i="2"/>
  <c r="K29" i="2" s="1"/>
  <c r="L29" i="2" s="1"/>
  <c r="J28" i="2"/>
  <c r="K28" i="2" s="1"/>
  <c r="L28" i="2" s="1"/>
  <c r="J27" i="2"/>
  <c r="K27" i="2" s="1"/>
  <c r="L27" i="2" s="1"/>
  <c r="J26" i="2"/>
  <c r="K26" i="2" s="1"/>
  <c r="L26" i="2" s="1"/>
  <c r="J6" i="2"/>
  <c r="K6" i="2" s="1"/>
  <c r="L6" i="2" s="1"/>
  <c r="J7" i="2"/>
  <c r="K7" i="2" s="1"/>
  <c r="L7" i="2" s="1"/>
  <c r="J8" i="2"/>
  <c r="K8" i="2" s="1"/>
  <c r="L8" i="2" s="1"/>
  <c r="J9" i="2"/>
  <c r="K9" i="2" s="1"/>
  <c r="L9" i="2" s="1"/>
  <c r="J10" i="2"/>
  <c r="K10" i="2" s="1"/>
  <c r="L10" i="2" s="1"/>
  <c r="J11" i="2"/>
  <c r="K11" i="2" s="1"/>
  <c r="L11" i="2" s="1"/>
  <c r="J12" i="2"/>
  <c r="K12" i="2" s="1"/>
  <c r="L12" i="2" s="1"/>
  <c r="J13" i="2"/>
  <c r="K13" i="2" s="1"/>
  <c r="L13" i="2" s="1"/>
  <c r="J14" i="2"/>
  <c r="K14" i="2" s="1"/>
  <c r="L14" i="2" s="1"/>
  <c r="J15" i="2"/>
  <c r="K15" i="2" s="1"/>
  <c r="L15" i="2" s="1"/>
  <c r="J16" i="2"/>
  <c r="K16" i="2" s="1"/>
  <c r="L16" i="2" s="1"/>
  <c r="J17" i="2"/>
  <c r="K17" i="2" s="1"/>
  <c r="L17" i="2" s="1"/>
  <c r="J18" i="2"/>
  <c r="K18" i="2" s="1"/>
  <c r="L18" i="2" s="1"/>
  <c r="J19" i="2"/>
  <c r="K19" i="2" s="1"/>
  <c r="L19" i="2" s="1"/>
  <c r="J20" i="2"/>
  <c r="K20" i="2" s="1"/>
  <c r="L20" i="2" s="1"/>
  <c r="J21" i="2"/>
  <c r="K21" i="2" s="1"/>
  <c r="L21" i="2" s="1"/>
  <c r="J22" i="2"/>
  <c r="K22" i="2" s="1"/>
  <c r="L22" i="2" s="1"/>
  <c r="J23" i="2"/>
  <c r="K23" i="2" s="1"/>
  <c r="L23" i="2" s="1"/>
  <c r="J24" i="2"/>
  <c r="K24" i="2" s="1"/>
  <c r="L24" i="2" s="1"/>
  <c r="J25" i="2"/>
  <c r="K25" i="2" s="1"/>
  <c r="L25" i="2" s="1"/>
  <c r="J5" i="2"/>
  <c r="K5" i="2" s="1"/>
  <c r="L5" i="2" s="1"/>
  <c r="C6" i="2"/>
  <c r="D6" i="2" s="1"/>
  <c r="E6" i="2" s="1"/>
  <c r="C7" i="2"/>
  <c r="D7" i="2" s="1"/>
  <c r="E7" i="2" s="1"/>
  <c r="C8" i="2"/>
  <c r="D8" i="2" s="1"/>
  <c r="E8" i="2" s="1"/>
  <c r="C9" i="2"/>
  <c r="D9" i="2" s="1"/>
  <c r="E9" i="2" s="1"/>
  <c r="C10" i="2"/>
  <c r="D10" i="2" s="1"/>
  <c r="E10" i="2" s="1"/>
  <c r="C11" i="2"/>
  <c r="D11" i="2" s="1"/>
  <c r="E11" i="2" s="1"/>
  <c r="C12" i="2"/>
  <c r="D12" i="2" s="1"/>
  <c r="E12" i="2" s="1"/>
  <c r="C13" i="2"/>
  <c r="D13" i="2" s="1"/>
  <c r="E13" i="2" s="1"/>
  <c r="C14" i="2"/>
  <c r="D14" i="2" s="1"/>
  <c r="E14" i="2" s="1"/>
  <c r="C15" i="2"/>
  <c r="D15" i="2" s="1"/>
  <c r="E15" i="2" s="1"/>
  <c r="C16" i="2"/>
  <c r="D16" i="2" s="1"/>
  <c r="E16" i="2" s="1"/>
  <c r="C17" i="2"/>
  <c r="D17" i="2" s="1"/>
  <c r="E17" i="2" s="1"/>
  <c r="C18" i="2"/>
  <c r="D18" i="2" s="1"/>
  <c r="E18" i="2" s="1"/>
  <c r="C19" i="2"/>
  <c r="D19" i="2" s="1"/>
  <c r="E19" i="2" s="1"/>
  <c r="C20" i="2"/>
  <c r="D20" i="2" s="1"/>
  <c r="E20" i="2" s="1"/>
  <c r="C5" i="2"/>
  <c r="B3" i="1"/>
  <c r="W29" i="2"/>
  <c r="X29" i="2" s="1"/>
  <c r="W30" i="2"/>
  <c r="X30" i="2" s="1"/>
  <c r="Q26" i="2"/>
  <c r="R26" i="2" s="1"/>
  <c r="Q27" i="2"/>
  <c r="R27" i="2" s="1"/>
  <c r="Q28" i="2"/>
  <c r="R28" i="2" s="1"/>
  <c r="Q5" i="2"/>
  <c r="R5" i="2" s="1"/>
  <c r="D8" i="1"/>
  <c r="D5" i="2"/>
  <c r="E5" i="2" s="1"/>
  <c r="G157" i="1"/>
  <c r="G152" i="1"/>
  <c r="G153" i="1" s="1"/>
  <c r="G154" i="1" s="1"/>
  <c r="G155" i="1" s="1"/>
  <c r="G156" i="1" s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13" i="1"/>
  <c r="G212" i="1"/>
  <c r="G204" i="1"/>
  <c r="G205" i="1"/>
  <c r="G206" i="1"/>
  <c r="G207" i="1"/>
  <c r="G208" i="1"/>
  <c r="G209" i="1"/>
  <c r="G210" i="1"/>
  <c r="G211" i="1"/>
  <c r="G203" i="1"/>
  <c r="G202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83" i="1"/>
  <c r="G182" i="1"/>
  <c r="G174" i="1"/>
  <c r="G175" i="1"/>
  <c r="G176" i="1"/>
  <c r="G177" i="1"/>
  <c r="G178" i="1"/>
  <c r="G179" i="1"/>
  <c r="G180" i="1"/>
  <c r="G181" i="1"/>
  <c r="G173" i="1"/>
  <c r="G172" i="1"/>
  <c r="G164" i="1"/>
  <c r="G165" i="1"/>
  <c r="G166" i="1"/>
  <c r="G167" i="1"/>
  <c r="G168" i="1"/>
  <c r="G169" i="1"/>
  <c r="G170" i="1"/>
  <c r="G171" i="1"/>
  <c r="G163" i="1"/>
  <c r="G162" i="1"/>
  <c r="G137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18" i="1"/>
  <c r="G117" i="1"/>
  <c r="G107" i="1"/>
  <c r="G108" i="1" s="1"/>
  <c r="G109" i="1" s="1"/>
  <c r="G110" i="1" s="1"/>
  <c r="G111" i="1" s="1"/>
  <c r="G112" i="1" s="1"/>
  <c r="G113" i="1" s="1"/>
  <c r="G114" i="1" s="1"/>
  <c r="G115" i="1" s="1"/>
  <c r="G116" i="1" s="1"/>
  <c r="G102" i="1"/>
  <c r="G103" i="1" s="1"/>
  <c r="G104" i="1" s="1"/>
  <c r="G105" i="1" s="1"/>
  <c r="G106" i="1" s="1"/>
  <c r="G72" i="1"/>
  <c r="G73" i="1" s="1"/>
  <c r="G74" i="1" s="1"/>
  <c r="G75" i="1" s="1"/>
  <c r="G76" i="1" s="1"/>
  <c r="G77" i="1" s="1"/>
  <c r="G78" i="1" s="1"/>
  <c r="G79" i="1" s="1"/>
  <c r="G80" i="1" s="1"/>
  <c r="G81" i="1" s="1"/>
  <c r="G62" i="1"/>
  <c r="G63" i="1" s="1"/>
  <c r="G64" i="1" s="1"/>
  <c r="G65" i="1" s="1"/>
  <c r="G66" i="1" s="1"/>
  <c r="G67" i="1" s="1"/>
  <c r="G68" i="1" s="1"/>
  <c r="G69" i="1" s="1"/>
  <c r="G70" i="1" s="1"/>
  <c r="G71" i="1" s="1"/>
  <c r="G52" i="1"/>
  <c r="G53" i="1" s="1"/>
  <c r="G54" i="1" s="1"/>
  <c r="G55" i="1" s="1"/>
  <c r="G56" i="1" s="1"/>
  <c r="G57" i="1" s="1"/>
  <c r="G58" i="1" s="1"/>
  <c r="G59" i="1" s="1"/>
  <c r="G60" i="1" s="1"/>
  <c r="G61" i="1" s="1"/>
  <c r="G32" i="1"/>
  <c r="G31" i="1"/>
  <c r="G158" i="1"/>
  <c r="G159" i="1" s="1"/>
  <c r="G160" i="1" s="1"/>
  <c r="G161" i="1" s="1"/>
  <c r="G151" i="1"/>
  <c r="G97" i="1"/>
  <c r="G98" i="1" s="1"/>
  <c r="G99" i="1" s="1"/>
  <c r="G100" i="1" s="1"/>
  <c r="G101" i="1" s="1"/>
  <c r="G92" i="1"/>
  <c r="G93" i="1" s="1"/>
  <c r="G94" i="1" s="1"/>
  <c r="G95" i="1" s="1"/>
  <c r="G96" i="1" s="1"/>
  <c r="G87" i="1"/>
  <c r="G88" i="1" s="1"/>
  <c r="G89" i="1" s="1"/>
  <c r="G90" i="1" s="1"/>
  <c r="G91" i="1" s="1"/>
  <c r="G86" i="1"/>
  <c r="G42" i="1"/>
  <c r="G43" i="1" s="1"/>
  <c r="G44" i="1" s="1"/>
  <c r="G45" i="1" s="1"/>
  <c r="G46" i="1" s="1"/>
  <c r="G47" i="1" s="1"/>
  <c r="G48" i="1" s="1"/>
  <c r="G49" i="1" s="1"/>
  <c r="G50" i="1" s="1"/>
  <c r="G51" i="1" s="1"/>
  <c r="G37" i="1"/>
  <c r="G38" i="1" s="1"/>
  <c r="G39" i="1" s="1"/>
  <c r="G40" i="1" s="1"/>
  <c r="G41" i="1" s="1"/>
  <c r="G33" i="1"/>
  <c r="G34" i="1" s="1"/>
  <c r="G35" i="1" s="1"/>
  <c r="G36" i="1" s="1"/>
  <c r="G17" i="1"/>
  <c r="G18" i="1" s="1"/>
  <c r="G19" i="1" s="1"/>
  <c r="G20" i="1" s="1"/>
  <c r="G21" i="1" s="1"/>
  <c r="G22" i="1" s="1"/>
  <c r="G23" i="1" s="1"/>
  <c r="G24" i="1" s="1"/>
  <c r="G25" i="1" s="1"/>
  <c r="G26" i="1" s="1"/>
  <c r="G12" i="1"/>
  <c r="G7" i="1"/>
  <c r="G6" i="1"/>
  <c r="G138" i="1" l="1"/>
  <c r="G139" i="1" s="1"/>
  <c r="G140" i="1" s="1"/>
  <c r="G141" i="1" s="1"/>
  <c r="G142" i="1" s="1"/>
  <c r="G143" i="1" s="1"/>
  <c r="G144" i="1" s="1"/>
  <c r="G145" i="1" s="1"/>
  <c r="G146" i="1" s="1"/>
  <c r="D2" i="1"/>
  <c r="G13" i="1"/>
  <c r="G8" i="1"/>
  <c r="H152" i="1" l="1"/>
  <c r="H8" i="1"/>
  <c r="H154" i="1"/>
  <c r="H158" i="1"/>
  <c r="H153" i="1"/>
  <c r="H155" i="1"/>
  <c r="H156" i="1"/>
  <c r="H157" i="1"/>
  <c r="H159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160" i="1"/>
  <c r="H252" i="1"/>
  <c r="H151" i="1"/>
  <c r="I151" i="1" s="1"/>
  <c r="H94" i="1"/>
  <c r="H95" i="1"/>
  <c r="H96" i="1"/>
  <c r="H97" i="1"/>
  <c r="H98" i="1"/>
  <c r="H99" i="1"/>
  <c r="H100" i="1"/>
  <c r="H101" i="1"/>
  <c r="H102" i="1"/>
  <c r="H103" i="1"/>
  <c r="H104" i="1"/>
  <c r="H106" i="1"/>
  <c r="H107" i="1"/>
  <c r="H108" i="1"/>
  <c r="H109" i="1"/>
  <c r="H110" i="1"/>
  <c r="H111" i="1"/>
  <c r="H112" i="1"/>
  <c r="H138" i="1"/>
  <c r="H140" i="1"/>
  <c r="H142" i="1"/>
  <c r="H144" i="1"/>
  <c r="H146" i="1"/>
  <c r="H86" i="1"/>
  <c r="I86" i="1" s="1"/>
  <c r="H34" i="1"/>
  <c r="H37" i="1"/>
  <c r="H105" i="1"/>
  <c r="H40" i="1"/>
  <c r="H42" i="1"/>
  <c r="H44" i="1"/>
  <c r="H46" i="1"/>
  <c r="H48" i="1"/>
  <c r="H49" i="1"/>
  <c r="H51" i="1"/>
  <c r="H52" i="1"/>
  <c r="H54" i="1"/>
  <c r="H57" i="1"/>
  <c r="H59" i="1"/>
  <c r="H61" i="1"/>
  <c r="H63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9" i="1"/>
  <c r="H141" i="1"/>
  <c r="H143" i="1"/>
  <c r="H145" i="1"/>
  <c r="H147" i="1"/>
  <c r="H32" i="1"/>
  <c r="H33" i="1"/>
  <c r="H35" i="1"/>
  <c r="H36" i="1"/>
  <c r="H39" i="1"/>
  <c r="H41" i="1"/>
  <c r="H43" i="1"/>
  <c r="H45" i="1"/>
  <c r="H47" i="1"/>
  <c r="H50" i="1"/>
  <c r="H53" i="1"/>
  <c r="H55" i="1"/>
  <c r="H56" i="1"/>
  <c r="H58" i="1"/>
  <c r="H60" i="1"/>
  <c r="H62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87" i="1"/>
  <c r="H78" i="1"/>
  <c r="H79" i="1"/>
  <c r="H80" i="1"/>
  <c r="H81" i="1"/>
  <c r="H82" i="1"/>
  <c r="H31" i="1"/>
  <c r="I31" i="1" s="1"/>
  <c r="D9" i="1" s="1"/>
  <c r="H13" i="1"/>
  <c r="H18" i="1"/>
  <c r="H23" i="1"/>
  <c r="H25" i="1"/>
  <c r="H27" i="1"/>
  <c r="H88" i="1"/>
  <c r="H38" i="1"/>
  <c r="H89" i="1"/>
  <c r="H90" i="1"/>
  <c r="H91" i="1"/>
  <c r="H92" i="1"/>
  <c r="H93" i="1"/>
  <c r="H7" i="1"/>
  <c r="H12" i="1"/>
  <c r="H17" i="1"/>
  <c r="H19" i="1"/>
  <c r="H22" i="1"/>
  <c r="H24" i="1"/>
  <c r="H26" i="1"/>
  <c r="H6" i="1"/>
  <c r="H77" i="1"/>
  <c r="H230" i="1"/>
  <c r="H186" i="1"/>
  <c r="D18" i="1"/>
  <c r="I6" i="1"/>
  <c r="H20" i="1"/>
  <c r="G14" i="1"/>
  <c r="H14" i="1" s="1"/>
  <c r="G9" i="1"/>
  <c r="H9" i="1" s="1"/>
  <c r="C10" i="1" l="1"/>
  <c r="C11" i="1"/>
  <c r="C12" i="1"/>
  <c r="C13" i="1"/>
  <c r="C14" i="1"/>
  <c r="C15" i="1"/>
  <c r="C16" i="1"/>
  <c r="C9" i="1"/>
  <c r="I32" i="1"/>
  <c r="I33" i="1" s="1"/>
  <c r="I7" i="1"/>
  <c r="I8" i="1" s="1"/>
  <c r="I9" i="1" s="1"/>
  <c r="I152" i="1"/>
  <c r="D33" i="1"/>
  <c r="C34" i="1"/>
  <c r="C35" i="1"/>
  <c r="C36" i="1"/>
  <c r="C37" i="1"/>
  <c r="C38" i="1"/>
  <c r="C39" i="1"/>
  <c r="C40" i="1"/>
  <c r="C41" i="1"/>
  <c r="C33" i="1"/>
  <c r="C25" i="1"/>
  <c r="C26" i="1"/>
  <c r="C27" i="1"/>
  <c r="C28" i="1"/>
  <c r="C29" i="1"/>
  <c r="C30" i="1"/>
  <c r="C31" i="1"/>
  <c r="C24" i="1"/>
  <c r="C19" i="1"/>
  <c r="C20" i="1"/>
  <c r="C21" i="1"/>
  <c r="C22" i="1"/>
  <c r="C18" i="1"/>
  <c r="I87" i="1"/>
  <c r="I88" i="1" s="1"/>
  <c r="D24" i="1"/>
  <c r="H231" i="1"/>
  <c r="H187" i="1"/>
  <c r="H21" i="1"/>
  <c r="G15" i="1"/>
  <c r="H15" i="1" s="1"/>
  <c r="G10" i="1"/>
  <c r="H10" i="1" s="1"/>
  <c r="I153" i="1" l="1"/>
  <c r="I34" i="1"/>
  <c r="I89" i="1"/>
  <c r="H232" i="1"/>
  <c r="H188" i="1"/>
  <c r="G16" i="1"/>
  <c r="H16" i="1" s="1"/>
  <c r="I10" i="1"/>
  <c r="G11" i="1"/>
  <c r="H11" i="1" s="1"/>
  <c r="I90" i="1" l="1"/>
  <c r="I154" i="1"/>
  <c r="I35" i="1"/>
  <c r="H233" i="1"/>
  <c r="H189" i="1"/>
  <c r="I11" i="1"/>
  <c r="I91" i="1" l="1"/>
  <c r="I155" i="1"/>
  <c r="I36" i="1"/>
  <c r="H234" i="1"/>
  <c r="H190" i="1"/>
  <c r="I12" i="1"/>
  <c r="D19" i="1"/>
  <c r="I92" i="1" l="1"/>
  <c r="D25" i="1"/>
  <c r="I156" i="1"/>
  <c r="D34" i="1" s="1"/>
  <c r="D10" i="1"/>
  <c r="I37" i="1"/>
  <c r="H235" i="1"/>
  <c r="H191" i="1"/>
  <c r="I13" i="1"/>
  <c r="I93" i="1" l="1"/>
  <c r="I94" i="1" s="1"/>
  <c r="I95" i="1" s="1"/>
  <c r="I157" i="1"/>
  <c r="I38" i="1"/>
  <c r="I14" i="1"/>
  <c r="I15" i="1" s="1"/>
  <c r="I16" i="1" s="1"/>
  <c r="H236" i="1"/>
  <c r="I96" i="1" l="1"/>
  <c r="D26" i="1" s="1"/>
  <c r="I158" i="1"/>
  <c r="I159" i="1" s="1"/>
  <c r="I160" i="1" s="1"/>
  <c r="I161" i="1" s="1"/>
  <c r="I17" i="1"/>
  <c r="D20" i="1"/>
  <c r="I39" i="1"/>
  <c r="H237" i="1"/>
  <c r="I97" i="1" l="1"/>
  <c r="I98" i="1" s="1"/>
  <c r="I99" i="1" s="1"/>
  <c r="I100" i="1" s="1"/>
  <c r="D35" i="1"/>
  <c r="I18" i="1"/>
  <c r="I19" i="1" s="1"/>
  <c r="I20" i="1" s="1"/>
  <c r="I162" i="1"/>
  <c r="I40" i="1"/>
  <c r="H238" i="1"/>
  <c r="I101" i="1" l="1"/>
  <c r="I163" i="1"/>
  <c r="I21" i="1"/>
  <c r="I41" i="1"/>
  <c r="H239" i="1"/>
  <c r="I102" i="1" l="1"/>
  <c r="I164" i="1"/>
  <c r="I22" i="1"/>
  <c r="D11" i="1"/>
  <c r="I42" i="1"/>
  <c r="H240" i="1"/>
  <c r="I103" i="1" l="1"/>
  <c r="I104" i="1" s="1"/>
  <c r="I165" i="1"/>
  <c r="I23" i="1"/>
  <c r="I43" i="1"/>
  <c r="H241" i="1"/>
  <c r="I24" i="1" l="1"/>
  <c r="I105" i="1"/>
  <c r="I166" i="1"/>
  <c r="I44" i="1"/>
  <c r="H242" i="1"/>
  <c r="I25" i="1" l="1"/>
  <c r="I167" i="1"/>
  <c r="I168" i="1" s="1"/>
  <c r="I169" i="1" s="1"/>
  <c r="I106" i="1"/>
  <c r="D27" i="1" s="1"/>
  <c r="I45" i="1"/>
  <c r="H243" i="1"/>
  <c r="I26" i="1" l="1"/>
  <c r="I107" i="1"/>
  <c r="I170" i="1"/>
  <c r="I46" i="1"/>
  <c r="H244" i="1"/>
  <c r="I27" i="1" l="1"/>
  <c r="D22" i="1" s="1"/>
  <c r="D21" i="1"/>
  <c r="I171" i="1"/>
  <c r="D36" i="1" s="1"/>
  <c r="I108" i="1"/>
  <c r="I47" i="1"/>
  <c r="H245" i="1"/>
  <c r="I172" i="1" l="1"/>
  <c r="I109" i="1"/>
  <c r="I48" i="1"/>
  <c r="H246" i="1"/>
  <c r="I173" i="1" l="1"/>
  <c r="I110" i="1"/>
  <c r="I49" i="1"/>
  <c r="H247" i="1"/>
  <c r="I174" i="1" l="1"/>
  <c r="I175" i="1" s="1"/>
  <c r="I111" i="1"/>
  <c r="I50" i="1"/>
  <c r="H248" i="1"/>
  <c r="I176" i="1" l="1"/>
  <c r="I112" i="1"/>
  <c r="I51" i="1"/>
  <c r="H249" i="1"/>
  <c r="I177" i="1" l="1"/>
  <c r="I113" i="1"/>
  <c r="I114" i="1" s="1"/>
  <c r="I115" i="1" s="1"/>
  <c r="D12" i="1"/>
  <c r="I52" i="1"/>
  <c r="H250" i="1"/>
  <c r="I178" i="1" l="1"/>
  <c r="I116" i="1"/>
  <c r="I53" i="1"/>
  <c r="H251" i="1"/>
  <c r="I179" i="1" l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D37" i="1"/>
  <c r="D28" i="1"/>
  <c r="I117" i="1"/>
  <c r="I54" i="1"/>
  <c r="I199" i="1" l="1"/>
  <c r="I200" i="1" s="1"/>
  <c r="I118" i="1"/>
  <c r="I119" i="1" s="1"/>
  <c r="I55" i="1"/>
  <c r="I201" i="1" l="1"/>
  <c r="I202" i="1" s="1"/>
  <c r="I203" i="1" s="1"/>
  <c r="I204" i="1" s="1"/>
  <c r="D38" i="1"/>
  <c r="I205" i="1"/>
  <c r="I120" i="1"/>
  <c r="I121" i="1" s="1"/>
  <c r="I122" i="1" s="1"/>
  <c r="I123" i="1" s="1"/>
  <c r="I124" i="1" s="1"/>
  <c r="I125" i="1" s="1"/>
  <c r="I126" i="1" s="1"/>
  <c r="I127" i="1" s="1"/>
  <c r="I56" i="1"/>
  <c r="I206" i="1" l="1"/>
  <c r="I128" i="1"/>
  <c r="I57" i="1"/>
  <c r="I207" i="1" l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D39" i="1"/>
  <c r="I129" i="1"/>
  <c r="I58" i="1"/>
  <c r="I239" i="1" l="1"/>
  <c r="I130" i="1"/>
  <c r="I59" i="1"/>
  <c r="I240" i="1" l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D41" i="1" s="1"/>
  <c r="D40" i="1"/>
  <c r="I131" i="1"/>
  <c r="I132" i="1" s="1"/>
  <c r="I60" i="1"/>
  <c r="I133" i="1" l="1"/>
  <c r="I61" i="1"/>
  <c r="D13" i="1" s="1"/>
  <c r="I134" i="1" l="1"/>
  <c r="I62" i="1"/>
  <c r="I135" i="1" l="1"/>
  <c r="I63" i="1"/>
  <c r="I136" i="1" l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D29" i="1"/>
  <c r="I64" i="1"/>
  <c r="I147" i="1" l="1"/>
  <c r="D31" i="1" s="1"/>
  <c r="D30" i="1"/>
  <c r="I65" i="1"/>
  <c r="I66" i="1" l="1"/>
  <c r="I67" i="1" l="1"/>
  <c r="I68" i="1" l="1"/>
  <c r="I69" i="1" l="1"/>
  <c r="I70" i="1" l="1"/>
  <c r="I71" i="1" l="1"/>
  <c r="D14" i="1" s="1"/>
  <c r="I72" i="1" l="1"/>
  <c r="I73" i="1" l="1"/>
  <c r="I74" i="1" l="1"/>
  <c r="I75" i="1" l="1"/>
  <c r="I76" i="1" l="1"/>
  <c r="I77" i="1" l="1"/>
  <c r="I78" i="1" l="1"/>
  <c r="I79" i="1" l="1"/>
  <c r="I80" i="1" l="1"/>
  <c r="I81" i="1" l="1"/>
  <c r="D15" i="1" s="1"/>
  <c r="I82" i="1" l="1"/>
  <c r="D16" i="1" l="1"/>
</calcChain>
</file>

<file path=xl/sharedStrings.xml><?xml version="1.0" encoding="utf-8"?>
<sst xmlns="http://schemas.openxmlformats.org/spreadsheetml/2006/main" count="111" uniqueCount="54">
  <si>
    <t>Receita Requerida</t>
  </si>
  <si>
    <t xml:space="preserve"> Estrutura referencial de cálculo da TMRS com base na categoria dos imóveis e no volume de água consumida </t>
  </si>
  <si>
    <t>Categorias e faixas de consumo mensal de água</t>
  </si>
  <si>
    <t>Fatores de cálculo dos valores unitários na faixa (FCC)</t>
  </si>
  <si>
    <t>Preço unitário da taxa/tarifa por faixa                         R$/m³ de água</t>
  </si>
  <si>
    <t>VBC — Valor Básico de Cálculo R$/m³ de água</t>
  </si>
  <si>
    <t>Residencial normal/Pública</t>
  </si>
  <si>
    <t xml:space="preserve"> Tarifa/Taxa Básica </t>
  </si>
  <si>
    <t>De 1 a 5 m³</t>
  </si>
  <si>
    <t>De 6 a 10 m³</t>
  </si>
  <si>
    <t>De 21 a 30 m³</t>
  </si>
  <si>
    <t>Acima de 50m³</t>
  </si>
  <si>
    <t>Tarifa/Taxa Básica</t>
  </si>
  <si>
    <t>Acima de 20m³</t>
  </si>
  <si>
    <t>Comercial</t>
  </si>
  <si>
    <t>Acima de 60m³</t>
  </si>
  <si>
    <t>Industrial</t>
  </si>
  <si>
    <t>Acima de 100m³</t>
  </si>
  <si>
    <t>REFLEXO DA REVISÃO TARIFÁRIA NAS CONTAS</t>
  </si>
  <si>
    <t>RESIDENCIAL SOCIAL II</t>
  </si>
  <si>
    <t>TABELA DE TAXA/TARIFA</t>
  </si>
  <si>
    <t>FAIXAS DE CONSUMO</t>
  </si>
  <si>
    <t>Fatores de Cálculo dos valores unitários na faixa</t>
  </si>
  <si>
    <t>Preço Unitário da Taxa/tarifa por faixa (R$/m³ de Água)</t>
  </si>
  <si>
    <t>VALOR DA TMRS (R$/domicílios/mês)</t>
  </si>
  <si>
    <t>M³</t>
  </si>
  <si>
    <t xml:space="preserve"> RESIDENCIAL / PÚBLICA</t>
  </si>
  <si>
    <t>&gt;50</t>
  </si>
  <si>
    <t>CATEGORIA COMERCIAL</t>
  </si>
  <si>
    <t>&gt;60</t>
  </si>
  <si>
    <t>CATEGORIA INDUSTRIAL</t>
  </si>
  <si>
    <t>&gt;100</t>
  </si>
  <si>
    <t>Receita Faturada Atual</t>
  </si>
  <si>
    <t>VBR atual</t>
  </si>
  <si>
    <t>De 11 a 20 m³</t>
  </si>
  <si>
    <t>De 31 a 40 m³</t>
  </si>
  <si>
    <t>De 41 a 50m³</t>
  </si>
  <si>
    <t>Residencial Social</t>
  </si>
  <si>
    <t>De 31 a 50 m³</t>
  </si>
  <si>
    <t>De 51 a 60m³</t>
  </si>
  <si>
    <t>De 61 a 100 m³</t>
  </si>
  <si>
    <t>Categoria Residencial Social I</t>
  </si>
  <si>
    <t xml:space="preserve">Volume </t>
  </si>
  <si>
    <t>Faturas</t>
  </si>
  <si>
    <t>(Água + Esgoto)</t>
  </si>
  <si>
    <t>Diferença</t>
  </si>
  <si>
    <t>m³</t>
  </si>
  <si>
    <t>Atual</t>
  </si>
  <si>
    <t>Nova</t>
  </si>
  <si>
    <t>R$</t>
  </si>
  <si>
    <t>%</t>
  </si>
  <si>
    <t xml:space="preserve">Categoria Residencial </t>
  </si>
  <si>
    <t>Categoria Comercial</t>
  </si>
  <si>
    <t>Categoria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</si>
</sst>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\ #,##0.0000"/>
    <numFmt numFmtId="166" formatCode="#,##0.0"/>
    <numFmt numFmtId="167" formatCode="&quot;R$&quot;#,##0.00"/>
    <numFmt numFmtId="168" formatCode="&quot;R$&quot;#,##0.0000"/>
    <numFmt numFmtId="169" formatCode="&quot;R$ &quot;#,##0.000_);[Red]\(&quot;R$ &quot;#,##0.000\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0"/>
      <color theme="10"/>
      <name val="Arial"/>
      <family val="2"/>
    </font>
    <font>
      <b/>
      <sz val="12"/>
      <color theme="0"/>
      <name val="Calibri"/>
      <family val="2"/>
    </font>
    <font>
      <sz val="10.5"/>
      <color theme="0"/>
      <name val="Calibri"/>
      <family val="2"/>
    </font>
    <font>
      <b/>
      <sz val="10.5"/>
      <color rgb="FF005A6E"/>
      <name val="Calibri"/>
      <family val="2"/>
    </font>
    <font>
      <b/>
      <sz val="10.5"/>
      <color theme="1" tint="0.14999847407452621"/>
      <name val="Calibri"/>
      <family val="2"/>
    </font>
    <font>
      <sz val="10.5"/>
      <color theme="1" tint="0.14999847407452621"/>
      <name val="Calibri"/>
      <family val="2"/>
    </font>
    <font>
      <b/>
      <sz val="11"/>
      <color theme="0"/>
      <name val="Bahnschrift Light"/>
      <family val="2"/>
    </font>
    <font>
      <b/>
      <sz val="11"/>
      <name val="Bahnschrift Light"/>
      <family val="2"/>
    </font>
    <font>
      <b/>
      <sz val="11"/>
      <color theme="1"/>
      <name val="Bahnschrift Light"/>
      <family val="2"/>
    </font>
    <font>
      <sz val="11"/>
      <color indexed="8"/>
      <name val="Bahnschrift Light"/>
      <family val="2"/>
    </font>
    <font>
      <sz val="11"/>
      <name val="Bahnschrift Light"/>
      <family val="2"/>
    </font>
    <font>
      <sz val="11"/>
      <color theme="1"/>
      <name val="Calibri"/>
      <family val="2"/>
    </font>
    <font>
      <sz val="11"/>
      <color rgb="FF404040"/>
      <name val="Bahnschrift SemiBold"/>
      <family val="2"/>
    </font>
    <font>
      <b/>
      <sz val="11"/>
      <color rgb="FF404040"/>
      <name val="Calibri"/>
      <family val="2"/>
    </font>
    <font>
      <b/>
      <sz val="11"/>
      <color rgb="FF404040"/>
      <name val="Bahnschrift SemiBold"/>
      <family val="2"/>
    </font>
  </fonts>
  <fills count="1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9C3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</fills>
  <borders count="29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FFFFFF"/>
      </bottom>
      <diagonal/>
    </border>
    <border>
      <left/>
      <right/>
      <top style="medium">
        <color indexed="64"/>
      </top>
      <bottom style="medium">
        <color rgb="FFFFFFFF"/>
      </bottom>
      <diagonal/>
    </border>
    <border>
      <left/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/>
      <bottom style="medium">
        <color rgb="FFFFFFFF"/>
      </bottom>
      <diagonal/>
    </border>
    <border>
      <left/>
      <right style="medium">
        <color indexed="64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FFFFFF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FFFFFF"/>
      </top>
      <bottom/>
      <diagonal/>
    </border>
    <border>
      <left style="medium">
        <color indexed="64"/>
      </left>
      <right/>
      <top style="medium">
        <color rgb="FFFFFFFF"/>
      </top>
      <bottom/>
      <diagonal/>
    </border>
    <border>
      <left/>
      <right style="medium">
        <color indexed="64"/>
      </right>
      <top style="medium">
        <color rgb="FFFFFFFF"/>
      </top>
      <bottom/>
      <diagonal/>
    </border>
    <border>
      <left style="medium">
        <color indexed="64"/>
      </left>
      <right/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medium">
        <color indexed="64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2" fillId="2" borderId="0" xfId="0" applyFont="1" applyFill="1"/>
    <xf numFmtId="0" fontId="6" fillId="5" borderId="5" xfId="0" applyFont="1" applyFill="1" applyBorder="1" applyAlignment="1">
      <alignment horizontal="center" vertical="center"/>
    </xf>
    <xf numFmtId="166" fontId="7" fillId="5" borderId="6" xfId="0" applyNumberFormat="1" applyFont="1" applyFill="1" applyBorder="1" applyAlignment="1">
      <alignment horizontal="center" vertical="center"/>
    </xf>
    <xf numFmtId="167" fontId="7" fillId="5" borderId="7" xfId="0" applyNumberFormat="1" applyFont="1" applyFill="1" applyBorder="1" applyAlignment="1">
      <alignment horizontal="center" vertical="center"/>
    </xf>
    <xf numFmtId="168" fontId="7" fillId="6" borderId="8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4" fontId="8" fillId="7" borderId="3" xfId="0" applyNumberFormat="1" applyFont="1" applyFill="1" applyBorder="1" applyAlignment="1" applyProtection="1">
      <alignment horizontal="center" vertical="center"/>
      <protection locked="0"/>
    </xf>
    <xf numFmtId="167" fontId="8" fillId="7" borderId="3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4" fontId="8" fillId="0" borderId="10" xfId="0" applyNumberFormat="1" applyFont="1" applyBorder="1" applyAlignment="1" applyProtection="1">
      <alignment horizontal="center" vertical="center"/>
      <protection locked="0"/>
    </xf>
    <xf numFmtId="167" fontId="8" fillId="0" borderId="3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167" fontId="8" fillId="0" borderId="10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 applyProtection="1">
      <alignment horizontal="center" vertical="center"/>
      <protection locked="0"/>
    </xf>
    <xf numFmtId="4" fontId="0" fillId="0" borderId="4" xfId="0" applyNumberFormat="1" applyBorder="1" applyAlignment="1">
      <alignment horizontal="center"/>
    </xf>
    <xf numFmtId="167" fontId="8" fillId="0" borderId="4" xfId="0" applyNumberFormat="1" applyFont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2" fontId="12" fillId="0" borderId="8" xfId="2" applyNumberFormat="1" applyFont="1" applyFill="1" applyBorder="1" applyAlignment="1">
      <alignment horizontal="center" wrapText="1"/>
    </xf>
    <xf numFmtId="44" fontId="10" fillId="0" borderId="8" xfId="2" applyFont="1" applyFill="1" applyBorder="1" applyAlignment="1">
      <alignment horizontal="center" wrapText="1"/>
    </xf>
    <xf numFmtId="44" fontId="12" fillId="3" borderId="8" xfId="2" applyFont="1" applyFill="1" applyBorder="1" applyAlignment="1">
      <alignment horizontal="center" vertical="center" wrapText="1"/>
    </xf>
    <xf numFmtId="2" fontId="12" fillId="0" borderId="8" xfId="2" applyNumberFormat="1" applyFont="1" applyFill="1" applyBorder="1" applyAlignment="1">
      <alignment horizontal="center" vertical="center" wrapText="1"/>
    </xf>
    <xf numFmtId="169" fontId="10" fillId="0" borderId="8" xfId="2" applyNumberFormat="1" applyFont="1" applyFill="1" applyBorder="1" applyAlignment="1">
      <alignment horizontal="center" wrapText="1"/>
    </xf>
    <xf numFmtId="44" fontId="12" fillId="3" borderId="8" xfId="2" applyFont="1" applyFill="1" applyBorder="1" applyAlignment="1">
      <alignment horizontal="center" wrapText="1"/>
    </xf>
    <xf numFmtId="44" fontId="13" fillId="3" borderId="8" xfId="2" applyFont="1" applyFill="1" applyBorder="1" applyAlignment="1">
      <alignment horizontal="center" vertical="center" wrapText="1"/>
    </xf>
    <xf numFmtId="8" fontId="12" fillId="0" borderId="8" xfId="2" applyNumberFormat="1" applyFont="1" applyFill="1" applyBorder="1" applyAlignment="1">
      <alignment horizontal="center" wrapText="1"/>
    </xf>
    <xf numFmtId="44" fontId="8" fillId="0" borderId="3" xfId="0" applyNumberFormat="1" applyFont="1" applyBorder="1" applyAlignment="1">
      <alignment horizontal="center" vertical="center"/>
    </xf>
    <xf numFmtId="44" fontId="8" fillId="7" borderId="9" xfId="0" applyNumberFormat="1" applyFont="1" applyFill="1" applyBorder="1" applyAlignment="1">
      <alignment horizontal="center" vertical="center"/>
    </xf>
    <xf numFmtId="44" fontId="8" fillId="7" borderId="3" xfId="0" applyNumberFormat="1" applyFont="1" applyFill="1" applyBorder="1" applyAlignment="1">
      <alignment horizontal="center" vertical="center"/>
    </xf>
    <xf numFmtId="44" fontId="8" fillId="7" borderId="4" xfId="0" applyNumberFormat="1" applyFont="1" applyFill="1" applyBorder="1" applyAlignment="1">
      <alignment horizontal="center" vertical="center"/>
    </xf>
    <xf numFmtId="44" fontId="8" fillId="0" borderId="4" xfId="0" applyNumberFormat="1" applyFont="1" applyBorder="1" applyAlignment="1">
      <alignment horizontal="center" vertical="center"/>
    </xf>
    <xf numFmtId="4" fontId="12" fillId="0" borderId="8" xfId="2" applyNumberFormat="1" applyFont="1" applyFill="1" applyBorder="1" applyAlignment="1">
      <alignment horizontal="center" vertical="center" wrapText="1"/>
    </xf>
    <xf numFmtId="44" fontId="0" fillId="0" borderId="4" xfId="0" applyNumberFormat="1" applyBorder="1"/>
    <xf numFmtId="10" fontId="0" fillId="3" borderId="8" xfId="0" applyNumberFormat="1" applyFill="1" applyBorder="1"/>
    <xf numFmtId="164" fontId="0" fillId="3" borderId="8" xfId="0" applyNumberFormat="1" applyFill="1" applyBorder="1"/>
    <xf numFmtId="0" fontId="2" fillId="2" borderId="8" xfId="0" applyFont="1" applyFill="1" applyBorder="1"/>
    <xf numFmtId="4" fontId="0" fillId="3" borderId="8" xfId="0" applyNumberFormat="1" applyFill="1" applyBorder="1"/>
    <xf numFmtId="165" fontId="0" fillId="3" borderId="8" xfId="0" applyNumberFormat="1" applyFill="1" applyBorder="1"/>
    <xf numFmtId="44" fontId="0" fillId="0" borderId="0" xfId="0" applyNumberFormat="1"/>
    <xf numFmtId="0" fontId="15" fillId="9" borderId="14" xfId="0" applyFont="1" applyFill="1" applyBorder="1" applyAlignment="1">
      <alignment horizontal="center" vertical="center"/>
    </xf>
    <xf numFmtId="0" fontId="15" fillId="9" borderId="17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center" vertical="center"/>
    </xf>
    <xf numFmtId="0" fontId="16" fillId="9" borderId="14" xfId="0" applyFont="1" applyFill="1" applyBorder="1" applyAlignment="1">
      <alignment horizontal="center" vertical="center"/>
    </xf>
    <xf numFmtId="8" fontId="14" fillId="0" borderId="18" xfId="0" applyNumberFormat="1" applyFont="1" applyBorder="1" applyAlignment="1">
      <alignment horizontal="center" vertical="center"/>
    </xf>
    <xf numFmtId="8" fontId="14" fillId="0" borderId="0" xfId="0" applyNumberFormat="1" applyFont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8" fontId="14" fillId="0" borderId="20" xfId="0" applyNumberFormat="1" applyFont="1" applyBorder="1" applyAlignment="1">
      <alignment horizontal="center" vertical="center"/>
    </xf>
    <xf numFmtId="0" fontId="17" fillId="9" borderId="14" xfId="0" applyFont="1" applyFill="1" applyBorder="1" applyAlignment="1">
      <alignment horizontal="center" vertical="center"/>
    </xf>
    <xf numFmtId="0" fontId="17" fillId="9" borderId="17" xfId="0" applyFont="1" applyFill="1" applyBorder="1" applyAlignment="1">
      <alignment horizontal="center" vertical="center"/>
    </xf>
    <xf numFmtId="0" fontId="17" fillId="9" borderId="15" xfId="0" applyFont="1" applyFill="1" applyBorder="1" applyAlignment="1">
      <alignment horizontal="center" vertical="center"/>
    </xf>
    <xf numFmtId="8" fontId="14" fillId="0" borderId="17" xfId="0" applyNumberFormat="1" applyFont="1" applyBorder="1" applyAlignment="1">
      <alignment horizontal="center" vertical="center"/>
    </xf>
    <xf numFmtId="10" fontId="14" fillId="0" borderId="15" xfId="0" applyNumberFormat="1" applyFont="1" applyBorder="1" applyAlignment="1">
      <alignment horizontal="center" vertical="center"/>
    </xf>
    <xf numFmtId="0" fontId="2" fillId="2" borderId="9" xfId="0" applyFont="1" applyFill="1" applyBorder="1"/>
    <xf numFmtId="0" fontId="0" fillId="0" borderId="4" xfId="0" applyBorder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169" fontId="10" fillId="8" borderId="9" xfId="0" applyNumberFormat="1" applyFont="1" applyFill="1" applyBorder="1" applyAlignment="1">
      <alignment horizontal="center" vertical="center" wrapText="1"/>
    </xf>
    <xf numFmtId="169" fontId="10" fillId="8" borderId="4" xfId="0" applyNumberFormat="1" applyFont="1" applyFill="1" applyBorder="1" applyAlignment="1">
      <alignment horizontal="center" vertical="center" wrapText="1"/>
    </xf>
    <xf numFmtId="0" fontId="15" fillId="9" borderId="27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5" fillId="9" borderId="22" xfId="0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/>
    </xf>
    <xf numFmtId="0" fontId="15" fillId="9" borderId="23" xfId="0" applyFont="1" applyFill="1" applyBorder="1" applyAlignment="1">
      <alignment horizontal="center" vertical="center"/>
    </xf>
    <xf numFmtId="0" fontId="15" fillId="9" borderId="24" xfId="0" applyFont="1" applyFill="1" applyBorder="1" applyAlignment="1">
      <alignment horizontal="center" vertical="center"/>
    </xf>
    <xf numFmtId="0" fontId="15" fillId="9" borderId="25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center" vertical="center"/>
    </xf>
    <xf numFmtId="0" fontId="15" fillId="9" borderId="26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10" fontId="14" fillId="0" borderId="26" xfId="0" applyNumberFormat="1" applyFont="1" applyBorder="1" applyAlignment="1">
      <alignment horizontal="center" vertical="center" wrapText="1"/>
    </xf>
    <xf numFmtId="10" fontId="14" fillId="0" borderId="24" xfId="0" applyNumberFormat="1" applyFont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center" vertical="center"/>
    </xf>
    <xf numFmtId="0" fontId="17" fillId="9" borderId="12" xfId="0" applyFont="1" applyFill="1" applyBorder="1" applyAlignment="1">
      <alignment horizontal="center" vertical="center"/>
    </xf>
    <xf numFmtId="0" fontId="17" fillId="9" borderId="13" xfId="0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horizontal="center" vertical="center"/>
    </xf>
    <xf numFmtId="0" fontId="17" fillId="9" borderId="14" xfId="0" applyFont="1" applyFill="1" applyBorder="1" applyAlignment="1">
      <alignment horizontal="center" vertical="center"/>
    </xf>
    <xf numFmtId="0" fontId="17" fillId="9" borderId="23" xfId="0" applyFont="1" applyFill="1" applyBorder="1" applyAlignment="1">
      <alignment horizontal="center" vertical="center"/>
    </xf>
    <xf numFmtId="0" fontId="17" fillId="9" borderId="24" xfId="0" applyFont="1" applyFill="1" applyBorder="1" applyAlignment="1">
      <alignment horizontal="center" vertical="center"/>
    </xf>
    <xf numFmtId="0" fontId="17" fillId="9" borderId="25" xfId="0" applyFont="1" applyFill="1" applyBorder="1" applyAlignment="1">
      <alignment horizontal="center" vertical="center"/>
    </xf>
    <xf numFmtId="0" fontId="17" fillId="9" borderId="15" xfId="0" applyFont="1" applyFill="1" applyBorder="1" applyAlignment="1">
      <alignment horizontal="center" vertical="center"/>
    </xf>
    <xf numFmtId="44" fontId="14" fillId="0" borderId="15" xfId="0" applyNumberFormat="1" applyFont="1" applyBorder="1" applyAlignment="1">
      <alignment horizontal="center" vertical="center"/>
    </xf>
    <xf numFmtId="44" fontId="14" fillId="0" borderId="21" xfId="0" applyNumberFormat="1" applyFont="1" applyBorder="1" applyAlignment="1">
      <alignment horizontal="center" vertical="center"/>
    </xf>
  </cellXfs>
  <cellStyles count="3">
    <cellStyle name="Hiperlink" xfId="1" builtinId="8"/>
    <cellStyle name="Moeda 3" xfId="2" xr:uid="{F136EB03-6320-4940-8DF0-F60FC1DCAC2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9B190-D157-487B-B649-0206493BB87B}">
  <dimension ref="A1:I252"/>
  <sheetViews>
    <sheetView topLeftCell="E234" zoomScaleNormal="100" workbookViewId="0">
      <selection activeCell="D33" sqref="D33:D41"/>
    </sheetView>
  </sheetViews>
  <sheetFormatPr defaultColWidth="31" defaultRowHeight="14.5" x14ac:dyDescent="0.35"/>
  <sheetData>
    <row r="1" spans="1:9" x14ac:dyDescent="0.35">
      <c r="A1" s="55" t="s">
        <v>0</v>
      </c>
      <c r="B1" s="37">
        <v>18464243.059500001</v>
      </c>
      <c r="C1" s="1" t="s">
        <v>32</v>
      </c>
      <c r="D1" s="37">
        <v>16113815.260000002</v>
      </c>
      <c r="F1" s="61" t="s">
        <v>18</v>
      </c>
      <c r="G1" s="61"/>
      <c r="H1" s="61"/>
      <c r="I1" s="61"/>
    </row>
    <row r="2" spans="1:9" x14ac:dyDescent="0.35">
      <c r="A2" s="56"/>
      <c r="B2" s="39"/>
      <c r="D2" s="36">
        <f>(B1-D1)/D1</f>
        <v>0.14586413965751271</v>
      </c>
      <c r="F2" s="61" t="s">
        <v>19</v>
      </c>
      <c r="G2" s="61"/>
      <c r="H2" s="61"/>
      <c r="I2" s="61"/>
    </row>
    <row r="3" spans="1:9" x14ac:dyDescent="0.35">
      <c r="A3" s="38" t="s">
        <v>33</v>
      </c>
      <c r="B3" s="40">
        <f>C3*(1+D2)</f>
        <v>3.0263417792494565</v>
      </c>
      <c r="C3">
        <v>2.6410999999999998</v>
      </c>
      <c r="F3" s="62" t="s">
        <v>20</v>
      </c>
      <c r="G3" s="62"/>
      <c r="H3" s="62"/>
      <c r="I3" s="62"/>
    </row>
    <row r="4" spans="1:9" x14ac:dyDescent="0.35">
      <c r="C4">
        <v>3.0263417792494565</v>
      </c>
      <c r="F4" s="20" t="s">
        <v>21</v>
      </c>
      <c r="G4" s="63" t="s">
        <v>22</v>
      </c>
      <c r="H4" s="66" t="s">
        <v>23</v>
      </c>
      <c r="I4" s="63" t="s">
        <v>24</v>
      </c>
    </row>
    <row r="5" spans="1:9" ht="15.5" x14ac:dyDescent="0.35">
      <c r="A5" s="57" t="s">
        <v>1</v>
      </c>
      <c r="B5" s="58"/>
      <c r="C5" s="58"/>
      <c r="D5" s="58"/>
      <c r="F5" s="19" t="s">
        <v>25</v>
      </c>
      <c r="G5" s="64"/>
      <c r="H5" s="67"/>
      <c r="I5" s="64"/>
    </row>
    <row r="6" spans="1:9" x14ac:dyDescent="0.35">
      <c r="A6" s="59" t="s">
        <v>2</v>
      </c>
      <c r="B6" s="59" t="s">
        <v>3</v>
      </c>
      <c r="C6" s="59" t="s">
        <v>4</v>
      </c>
      <c r="D6" s="59" t="s">
        <v>5</v>
      </c>
      <c r="F6" s="19">
        <v>0</v>
      </c>
      <c r="G6" s="21">
        <f>B18</f>
        <v>2.5</v>
      </c>
      <c r="H6" s="22">
        <f>$B$3*G6</f>
        <v>7.5658544481236412</v>
      </c>
      <c r="I6" s="23">
        <f>H6</f>
        <v>7.5658544481236412</v>
      </c>
    </row>
    <row r="7" spans="1:9" x14ac:dyDescent="0.35">
      <c r="A7" s="60"/>
      <c r="B7" s="60"/>
      <c r="C7" s="60"/>
      <c r="D7" s="60"/>
      <c r="F7" s="19">
        <v>1</v>
      </c>
      <c r="G7" s="21">
        <f>B19</f>
        <v>0.4</v>
      </c>
      <c r="H7" s="22">
        <f t="shared" ref="H7:H27" si="0">$B$3*G7</f>
        <v>1.2105367116997827</v>
      </c>
      <c r="I7" s="23">
        <f>I6+H7</f>
        <v>8.7763911598234241</v>
      </c>
    </row>
    <row r="8" spans="1:9" x14ac:dyDescent="0.35">
      <c r="A8" s="2" t="s">
        <v>6</v>
      </c>
      <c r="B8" s="3"/>
      <c r="C8" s="4"/>
      <c r="D8" s="5">
        <f>C4</f>
        <v>3.0263417792494565</v>
      </c>
      <c r="F8" s="19">
        <v>2</v>
      </c>
      <c r="G8" s="21">
        <f>G7</f>
        <v>0.4</v>
      </c>
      <c r="H8" s="22">
        <f t="shared" si="0"/>
        <v>1.2105367116997827</v>
      </c>
      <c r="I8" s="23">
        <f t="shared" ref="I8:I27" si="1">I7+H8</f>
        <v>9.986927871523207</v>
      </c>
    </row>
    <row r="9" spans="1:9" x14ac:dyDescent="0.35">
      <c r="A9" s="6" t="s">
        <v>7</v>
      </c>
      <c r="B9" s="7">
        <v>5</v>
      </c>
      <c r="C9" s="8">
        <f>$D$8*B9</f>
        <v>15.131708896247282</v>
      </c>
      <c r="D9" s="30">
        <f>I31</f>
        <v>15.131708896247282</v>
      </c>
      <c r="F9" s="19">
        <v>3</v>
      </c>
      <c r="G9" s="21">
        <f t="shared" ref="G9:G11" si="2">G8</f>
        <v>0.4</v>
      </c>
      <c r="H9" s="22">
        <f t="shared" si="0"/>
        <v>1.2105367116997827</v>
      </c>
      <c r="I9" s="23">
        <f t="shared" si="1"/>
        <v>11.19746458322299</v>
      </c>
    </row>
    <row r="10" spans="1:9" x14ac:dyDescent="0.35">
      <c r="A10" s="6" t="s">
        <v>8</v>
      </c>
      <c r="B10" s="7">
        <v>0.8</v>
      </c>
      <c r="C10" s="8">
        <f t="shared" ref="C10:C16" si="3">$D$8*B10</f>
        <v>2.4210734233995654</v>
      </c>
      <c r="D10" s="31">
        <f>AVERAGE(I32:I36)</f>
        <v>22.39492916644598</v>
      </c>
      <c r="F10" s="19">
        <v>4</v>
      </c>
      <c r="G10" s="21">
        <f t="shared" si="2"/>
        <v>0.4</v>
      </c>
      <c r="H10" s="22">
        <f t="shared" si="0"/>
        <v>1.2105367116997827</v>
      </c>
      <c r="I10" s="23">
        <f t="shared" si="1"/>
        <v>12.408001294922773</v>
      </c>
    </row>
    <row r="11" spans="1:9" x14ac:dyDescent="0.35">
      <c r="A11" s="6" t="s">
        <v>9</v>
      </c>
      <c r="B11" s="7">
        <v>0.6</v>
      </c>
      <c r="C11" s="8">
        <f t="shared" si="3"/>
        <v>1.8158050675496737</v>
      </c>
      <c r="D11" s="31">
        <f>AVERAGE(I37:I41)</f>
        <v>32.684491215894134</v>
      </c>
      <c r="F11" s="19">
        <v>5</v>
      </c>
      <c r="G11" s="21">
        <f t="shared" si="2"/>
        <v>0.4</v>
      </c>
      <c r="H11" s="22">
        <f t="shared" si="0"/>
        <v>1.2105367116997827</v>
      </c>
      <c r="I11" s="23">
        <f t="shared" si="1"/>
        <v>13.618538006622556</v>
      </c>
    </row>
    <row r="12" spans="1:9" x14ac:dyDescent="0.35">
      <c r="A12" s="6" t="s">
        <v>34</v>
      </c>
      <c r="B12" s="7">
        <v>0.4</v>
      </c>
      <c r="C12" s="8">
        <f t="shared" si="3"/>
        <v>1.2105367116997827</v>
      </c>
      <c r="D12" s="31">
        <f>AVERAGE(I42:I51)</f>
        <v>42.974053265342285</v>
      </c>
      <c r="F12" s="19">
        <v>6</v>
      </c>
      <c r="G12" s="21">
        <f>B20</f>
        <v>0.3</v>
      </c>
      <c r="H12" s="22">
        <f t="shared" si="0"/>
        <v>0.90790253377483687</v>
      </c>
      <c r="I12" s="23">
        <f t="shared" si="1"/>
        <v>14.526440540397394</v>
      </c>
    </row>
    <row r="13" spans="1:9" x14ac:dyDescent="0.35">
      <c r="A13" s="6" t="s">
        <v>10</v>
      </c>
      <c r="B13" s="7">
        <v>0.3</v>
      </c>
      <c r="C13" s="8">
        <f t="shared" si="3"/>
        <v>0.90790253377483687</v>
      </c>
      <c r="D13" s="31">
        <f>AVERAGE(I51:I61)</f>
        <v>52.960981136865485</v>
      </c>
      <c r="F13" s="19">
        <v>7</v>
      </c>
      <c r="G13" s="21">
        <f>G12</f>
        <v>0.3</v>
      </c>
      <c r="H13" s="22">
        <f t="shared" si="0"/>
        <v>0.90790253377483687</v>
      </c>
      <c r="I13" s="23">
        <f t="shared" si="1"/>
        <v>15.434343074172231</v>
      </c>
    </row>
    <row r="14" spans="1:9" x14ac:dyDescent="0.35">
      <c r="A14" s="6" t="s">
        <v>35</v>
      </c>
      <c r="B14" s="7">
        <v>0.2</v>
      </c>
      <c r="C14" s="8">
        <f t="shared" si="3"/>
        <v>0.60526835584989136</v>
      </c>
      <c r="D14" s="31">
        <f>AVERAGE(I62:I71)</f>
        <v>60.829469762914094</v>
      </c>
      <c r="F14" s="19">
        <v>8</v>
      </c>
      <c r="G14" s="21">
        <f t="shared" ref="G14:G16" si="4">G13</f>
        <v>0.3</v>
      </c>
      <c r="H14" s="22">
        <f t="shared" si="0"/>
        <v>0.90790253377483687</v>
      </c>
      <c r="I14" s="23">
        <f t="shared" si="1"/>
        <v>16.342245607947067</v>
      </c>
    </row>
    <row r="15" spans="1:9" x14ac:dyDescent="0.35">
      <c r="A15" s="6" t="s">
        <v>36</v>
      </c>
      <c r="B15" s="7">
        <v>0.1</v>
      </c>
      <c r="C15" s="8">
        <f t="shared" si="3"/>
        <v>0.30263417792494568</v>
      </c>
      <c r="D15" s="31">
        <f>AVERAGE(I72:I81)</f>
        <v>65.217665342825811</v>
      </c>
      <c r="F15" s="19">
        <v>9</v>
      </c>
      <c r="G15" s="21">
        <f t="shared" si="4"/>
        <v>0.3</v>
      </c>
      <c r="H15" s="22">
        <f t="shared" si="0"/>
        <v>0.90790253377483687</v>
      </c>
      <c r="I15" s="23">
        <f t="shared" si="1"/>
        <v>17.250148141721905</v>
      </c>
    </row>
    <row r="16" spans="1:9" x14ac:dyDescent="0.35">
      <c r="A16" s="9" t="s">
        <v>11</v>
      </c>
      <c r="B16" s="7">
        <v>0</v>
      </c>
      <c r="C16" s="8">
        <f t="shared" si="3"/>
        <v>0</v>
      </c>
      <c r="D16" s="32">
        <f>I82</f>
        <v>66.579519143488056</v>
      </c>
      <c r="F16" s="19">
        <v>10</v>
      </c>
      <c r="G16" s="21">
        <f t="shared" si="4"/>
        <v>0.3</v>
      </c>
      <c r="H16" s="22">
        <f t="shared" si="0"/>
        <v>0.90790253377483687</v>
      </c>
      <c r="I16" s="23">
        <f t="shared" si="1"/>
        <v>18.158050675496742</v>
      </c>
    </row>
    <row r="17" spans="1:9" x14ac:dyDescent="0.35">
      <c r="A17" s="2" t="s">
        <v>37</v>
      </c>
      <c r="B17" s="2"/>
      <c r="C17" s="2"/>
      <c r="D17" s="13"/>
      <c r="F17" s="19">
        <v>11</v>
      </c>
      <c r="G17" s="24">
        <f>B21</f>
        <v>0.2</v>
      </c>
      <c r="H17" s="22">
        <f t="shared" si="0"/>
        <v>0.60526835584989136</v>
      </c>
      <c r="I17" s="23">
        <f t="shared" si="1"/>
        <v>18.763319031346633</v>
      </c>
    </row>
    <row r="18" spans="1:9" x14ac:dyDescent="0.35">
      <c r="A18" s="6" t="s">
        <v>12</v>
      </c>
      <c r="B18" s="10">
        <v>2.5</v>
      </c>
      <c r="C18" s="11">
        <f>$D$8*B18</f>
        <v>7.5658544481236412</v>
      </c>
      <c r="D18" s="29">
        <f>H6</f>
        <v>7.5658544481236412</v>
      </c>
      <c r="F18" s="19">
        <v>12</v>
      </c>
      <c r="G18" s="24">
        <f>G17</f>
        <v>0.2</v>
      </c>
      <c r="H18" s="22">
        <f t="shared" si="0"/>
        <v>0.60526835584989136</v>
      </c>
      <c r="I18" s="23">
        <f t="shared" si="1"/>
        <v>19.368587387196524</v>
      </c>
    </row>
    <row r="19" spans="1:9" x14ac:dyDescent="0.35">
      <c r="A19" s="6" t="s">
        <v>8</v>
      </c>
      <c r="B19" s="12">
        <v>0.4</v>
      </c>
      <c r="C19" s="11">
        <f t="shared" ref="C19:C22" si="5">$D$8*B19</f>
        <v>1.2105367116997827</v>
      </c>
      <c r="D19" s="29">
        <f>AVERAGE(I7:I11)</f>
        <v>11.19746458322299</v>
      </c>
      <c r="F19" s="19">
        <v>13</v>
      </c>
      <c r="G19" s="24">
        <f t="shared" ref="G19:G26" si="6">G18</f>
        <v>0.2</v>
      </c>
      <c r="H19" s="22">
        <f t="shared" si="0"/>
        <v>0.60526835584989136</v>
      </c>
      <c r="I19" s="23">
        <f t="shared" si="1"/>
        <v>19.973855743046414</v>
      </c>
    </row>
    <row r="20" spans="1:9" x14ac:dyDescent="0.35">
      <c r="A20" s="6" t="s">
        <v>9</v>
      </c>
      <c r="B20" s="10">
        <v>0.3</v>
      </c>
      <c r="C20" s="11">
        <f t="shared" si="5"/>
        <v>0.90790253377483687</v>
      </c>
      <c r="D20" s="29">
        <f>AVERAGE(I12:I16)</f>
        <v>16.342245607947067</v>
      </c>
      <c r="F20" s="19">
        <v>14</v>
      </c>
      <c r="G20" s="24">
        <f t="shared" si="6"/>
        <v>0.2</v>
      </c>
      <c r="H20" s="22">
        <f t="shared" si="0"/>
        <v>0.60526835584989136</v>
      </c>
      <c r="I20" s="23">
        <f t="shared" si="1"/>
        <v>20.579124098896305</v>
      </c>
    </row>
    <row r="21" spans="1:9" x14ac:dyDescent="0.35">
      <c r="A21" s="6" t="s">
        <v>34</v>
      </c>
      <c r="B21" s="10">
        <v>0.2</v>
      </c>
      <c r="C21" s="11">
        <f t="shared" si="5"/>
        <v>0.60526835584989136</v>
      </c>
      <c r="D21" s="29">
        <f>AVERAGE(I17:I26)</f>
        <v>21.487026632671142</v>
      </c>
      <c r="F21" s="19">
        <v>15</v>
      </c>
      <c r="G21" s="24">
        <f t="shared" si="6"/>
        <v>0.2</v>
      </c>
      <c r="H21" s="22">
        <f t="shared" si="0"/>
        <v>0.60526835584989136</v>
      </c>
      <c r="I21" s="23">
        <f t="shared" si="1"/>
        <v>21.184392454746195</v>
      </c>
    </row>
    <row r="22" spans="1:9" x14ac:dyDescent="0.35">
      <c r="A22" s="6" t="s">
        <v>13</v>
      </c>
      <c r="B22" s="10">
        <v>0</v>
      </c>
      <c r="C22" s="11">
        <f t="shared" si="5"/>
        <v>0</v>
      </c>
      <c r="D22" s="29">
        <f>I27</f>
        <v>24.210734233995648</v>
      </c>
      <c r="F22" s="19">
        <v>16</v>
      </c>
      <c r="G22" s="24">
        <f t="shared" si="6"/>
        <v>0.2</v>
      </c>
      <c r="H22" s="22">
        <f t="shared" si="0"/>
        <v>0.60526835584989136</v>
      </c>
      <c r="I22" s="23">
        <f t="shared" si="1"/>
        <v>21.789660810596086</v>
      </c>
    </row>
    <row r="23" spans="1:9" x14ac:dyDescent="0.35">
      <c r="A23" s="13" t="s">
        <v>14</v>
      </c>
      <c r="B23" s="13"/>
      <c r="C23" s="13"/>
      <c r="D23" s="13"/>
      <c r="F23" s="19">
        <v>17</v>
      </c>
      <c r="G23" s="24">
        <f t="shared" si="6"/>
        <v>0.2</v>
      </c>
      <c r="H23" s="22">
        <f t="shared" si="0"/>
        <v>0.60526835584989136</v>
      </c>
      <c r="I23" s="23">
        <f t="shared" si="1"/>
        <v>22.394929166445976</v>
      </c>
    </row>
    <row r="24" spans="1:9" x14ac:dyDescent="0.35">
      <c r="A24" s="6" t="s">
        <v>12</v>
      </c>
      <c r="B24" s="10">
        <v>7</v>
      </c>
      <c r="C24" s="14">
        <f>$D$8*B24</f>
        <v>21.184392454746195</v>
      </c>
      <c r="D24" s="29">
        <f>I86</f>
        <v>21.184392454746195</v>
      </c>
      <c r="F24" s="19">
        <v>18</v>
      </c>
      <c r="G24" s="24">
        <f t="shared" si="6"/>
        <v>0.2</v>
      </c>
      <c r="H24" s="22">
        <f t="shared" si="0"/>
        <v>0.60526835584989136</v>
      </c>
      <c r="I24" s="23">
        <f>I23+H24</f>
        <v>23.000197522295867</v>
      </c>
    </row>
    <row r="25" spans="1:9" x14ac:dyDescent="0.35">
      <c r="A25" s="6" t="s">
        <v>8</v>
      </c>
      <c r="B25" s="10">
        <v>0.9</v>
      </c>
      <c r="C25" s="14">
        <f t="shared" ref="C25:C31" si="7">$D$8*B25</f>
        <v>2.7237076013245107</v>
      </c>
      <c r="D25" s="29">
        <f>AVERAGE(I87:I91)</f>
        <v>29.35551525871972</v>
      </c>
      <c r="F25" s="19">
        <v>19</v>
      </c>
      <c r="G25" s="24">
        <f t="shared" si="6"/>
        <v>0.2</v>
      </c>
      <c r="H25" s="22">
        <f t="shared" si="0"/>
        <v>0.60526835584989136</v>
      </c>
      <c r="I25" s="23">
        <f>I24+H25</f>
        <v>23.605465878145758</v>
      </c>
    </row>
    <row r="26" spans="1:9" x14ac:dyDescent="0.35">
      <c r="A26" s="6" t="s">
        <v>9</v>
      </c>
      <c r="B26" s="12">
        <v>0.65</v>
      </c>
      <c r="C26" s="14">
        <f t="shared" si="7"/>
        <v>1.9671221565121468</v>
      </c>
      <c r="D26" s="29">
        <f>AVERAGE(I92:I96)</f>
        <v>40.704296930905187</v>
      </c>
      <c r="F26" s="19">
        <v>20</v>
      </c>
      <c r="G26" s="24">
        <f t="shared" si="6"/>
        <v>0.2</v>
      </c>
      <c r="H26" s="22">
        <f t="shared" si="0"/>
        <v>0.60526835584989136</v>
      </c>
      <c r="I26" s="23">
        <f t="shared" si="1"/>
        <v>24.210734233995648</v>
      </c>
    </row>
    <row r="27" spans="1:9" x14ac:dyDescent="0.35">
      <c r="A27" s="6" t="s">
        <v>34</v>
      </c>
      <c r="B27" s="10">
        <v>0.4</v>
      </c>
      <c r="C27" s="14">
        <f t="shared" si="7"/>
        <v>1.2105367116997827</v>
      </c>
      <c r="D27" s="29">
        <f>AVERAGE(I97:I106)</f>
        <v>51.296493158278267</v>
      </c>
      <c r="F27" s="19">
        <v>21</v>
      </c>
      <c r="G27" s="24">
        <v>0</v>
      </c>
      <c r="H27" s="22">
        <f t="shared" si="0"/>
        <v>0</v>
      </c>
      <c r="I27" s="23">
        <f t="shared" si="1"/>
        <v>24.210734233995648</v>
      </c>
    </row>
    <row r="28" spans="1:9" x14ac:dyDescent="0.35">
      <c r="A28" s="6" t="s">
        <v>10</v>
      </c>
      <c r="B28" s="10">
        <v>0.3</v>
      </c>
      <c r="C28" s="14">
        <f t="shared" si="7"/>
        <v>0.90790253377483687</v>
      </c>
      <c r="D28" s="29">
        <f>AVERAGE(I107:I116)</f>
        <v>61.737372296688896</v>
      </c>
      <c r="F28" s="65" t="s">
        <v>26</v>
      </c>
      <c r="G28" s="65"/>
      <c r="H28" s="65"/>
      <c r="I28" s="65"/>
    </row>
    <row r="29" spans="1:9" x14ac:dyDescent="0.35">
      <c r="A29" s="6" t="s">
        <v>38</v>
      </c>
      <c r="B29" s="10">
        <v>0.2</v>
      </c>
      <c r="C29" s="14">
        <f t="shared" si="7"/>
        <v>0.60526835584989136</v>
      </c>
      <c r="D29" s="29">
        <f>AVERAGE(I117:I136)</f>
        <v>72.178251435099469</v>
      </c>
      <c r="F29" s="19" t="s">
        <v>21</v>
      </c>
      <c r="G29" s="63" t="s">
        <v>22</v>
      </c>
      <c r="H29" s="66" t="s">
        <v>23</v>
      </c>
      <c r="I29" s="63" t="s">
        <v>24</v>
      </c>
    </row>
    <row r="30" spans="1:9" x14ac:dyDescent="0.35">
      <c r="A30" s="6" t="s">
        <v>39</v>
      </c>
      <c r="B30" s="10">
        <v>0.1</v>
      </c>
      <c r="C30" s="14">
        <f t="shared" si="7"/>
        <v>0.30263417792494568</v>
      </c>
      <c r="D30" s="29">
        <f>AVERAGE(I137:I146)</f>
        <v>79.592788794260585</v>
      </c>
      <c r="F30" s="19" t="s">
        <v>25</v>
      </c>
      <c r="G30" s="64"/>
      <c r="H30" s="67"/>
      <c r="I30" s="64"/>
    </row>
    <row r="31" spans="1:9" x14ac:dyDescent="0.35">
      <c r="A31" s="15" t="s">
        <v>15</v>
      </c>
      <c r="B31" s="16">
        <v>0</v>
      </c>
      <c r="C31" s="14">
        <f t="shared" si="7"/>
        <v>0</v>
      </c>
      <c r="D31" s="33">
        <f>I147</f>
        <v>80.954642594922831</v>
      </c>
      <c r="F31" s="19">
        <v>0</v>
      </c>
      <c r="G31" s="24">
        <f>B9</f>
        <v>5</v>
      </c>
      <c r="H31" s="25">
        <f>$B$3*G31</f>
        <v>15.131708896247282</v>
      </c>
      <c r="I31" s="26">
        <f>H31</f>
        <v>15.131708896247282</v>
      </c>
    </row>
    <row r="32" spans="1:9" x14ac:dyDescent="0.35">
      <c r="A32" s="2" t="s">
        <v>16</v>
      </c>
      <c r="B32" s="2"/>
      <c r="C32" s="2"/>
      <c r="D32" s="2"/>
      <c r="F32" s="19">
        <v>1</v>
      </c>
      <c r="G32" s="24">
        <f>B10</f>
        <v>0.8</v>
      </c>
      <c r="H32" s="25">
        <f t="shared" ref="H32:H82" si="8">$B$3*G32</f>
        <v>2.4210734233995654</v>
      </c>
      <c r="I32" s="26">
        <f>I31+H32</f>
        <v>17.552782319646848</v>
      </c>
    </row>
    <row r="33" spans="1:9" x14ac:dyDescent="0.35">
      <c r="A33" s="6" t="s">
        <v>12</v>
      </c>
      <c r="B33" s="12">
        <v>8</v>
      </c>
      <c r="C33" s="11">
        <f>$D$8*B33</f>
        <v>24.210734233995652</v>
      </c>
      <c r="D33" s="29">
        <f>I151</f>
        <v>24.210734233995652</v>
      </c>
      <c r="F33" s="19">
        <v>2</v>
      </c>
      <c r="G33" s="24">
        <f>G32</f>
        <v>0.8</v>
      </c>
      <c r="H33" s="25">
        <f t="shared" si="8"/>
        <v>2.4210734233995654</v>
      </c>
      <c r="I33" s="26">
        <f t="shared" ref="I33:I82" si="9">I32+H33</f>
        <v>19.973855743046414</v>
      </c>
    </row>
    <row r="34" spans="1:9" x14ac:dyDescent="0.35">
      <c r="A34" s="6" t="s">
        <v>8</v>
      </c>
      <c r="B34" s="10">
        <v>0.75</v>
      </c>
      <c r="C34" s="11">
        <f t="shared" ref="C34:C41" si="10">$D$8*B34</f>
        <v>2.2697563344370923</v>
      </c>
      <c r="D34" s="29">
        <f>AVERAGE(I152:I156)</f>
        <v>31.020003237306923</v>
      </c>
      <c r="F34" s="19">
        <v>3</v>
      </c>
      <c r="G34" s="24">
        <f t="shared" ref="G34:G36" si="11">G33</f>
        <v>0.8</v>
      </c>
      <c r="H34" s="25">
        <f t="shared" si="8"/>
        <v>2.4210734233995654</v>
      </c>
      <c r="I34" s="26">
        <f t="shared" si="9"/>
        <v>22.39492916644598</v>
      </c>
    </row>
    <row r="35" spans="1:9" x14ac:dyDescent="0.35">
      <c r="A35" s="6" t="s">
        <v>9</v>
      </c>
      <c r="B35" s="10">
        <v>0.65</v>
      </c>
      <c r="C35" s="11">
        <f t="shared" si="10"/>
        <v>1.9671221565121468</v>
      </c>
      <c r="D35" s="29">
        <f>AVERAGE(I92:I96)</f>
        <v>40.704296930905187</v>
      </c>
      <c r="E35" s="41"/>
      <c r="F35" s="19">
        <v>4</v>
      </c>
      <c r="G35" s="24">
        <f t="shared" si="11"/>
        <v>0.8</v>
      </c>
      <c r="H35" s="25">
        <f t="shared" si="8"/>
        <v>2.4210734233995654</v>
      </c>
      <c r="I35" s="26">
        <f t="shared" si="9"/>
        <v>24.816002589845546</v>
      </c>
    </row>
    <row r="36" spans="1:9" ht="14.5" customHeight="1" x14ac:dyDescent="0.35">
      <c r="A36" s="6" t="s">
        <v>34</v>
      </c>
      <c r="B36" s="10">
        <v>0.5</v>
      </c>
      <c r="C36" s="11">
        <f t="shared" si="10"/>
        <v>1.5131708896247282</v>
      </c>
      <c r="D36" s="29">
        <f>AVERAGE(I162:I171)</f>
        <v>53.717566581677872</v>
      </c>
      <c r="F36" s="19">
        <v>5</v>
      </c>
      <c r="G36" s="24">
        <f t="shared" si="11"/>
        <v>0.8</v>
      </c>
      <c r="H36" s="25">
        <f t="shared" si="8"/>
        <v>2.4210734233995654</v>
      </c>
      <c r="I36" s="26">
        <f t="shared" si="9"/>
        <v>27.237076013245112</v>
      </c>
    </row>
    <row r="37" spans="1:9" x14ac:dyDescent="0.35">
      <c r="A37" s="6" t="s">
        <v>10</v>
      </c>
      <c r="B37" s="10">
        <v>0.4</v>
      </c>
      <c r="C37" s="11">
        <f t="shared" si="10"/>
        <v>1.2105367116997827</v>
      </c>
      <c r="D37" s="29">
        <f>AVERAGE(I172:I181)</f>
        <v>67.184787499337986</v>
      </c>
      <c r="F37" s="19">
        <v>6</v>
      </c>
      <c r="G37" s="24">
        <f>B11</f>
        <v>0.6</v>
      </c>
      <c r="H37" s="25">
        <f t="shared" si="8"/>
        <v>1.8158050675496737</v>
      </c>
      <c r="I37" s="26">
        <f t="shared" si="9"/>
        <v>29.052881080794787</v>
      </c>
    </row>
    <row r="38" spans="1:9" x14ac:dyDescent="0.35">
      <c r="A38" s="6" t="s">
        <v>38</v>
      </c>
      <c r="B38" s="10">
        <v>0.3</v>
      </c>
      <c r="C38" s="11">
        <f t="shared" si="10"/>
        <v>0.90790253377483687</v>
      </c>
      <c r="D38" s="29">
        <f>AVERAGE(I183:I201)</f>
        <v>82.619130573510162</v>
      </c>
      <c r="F38" s="19">
        <v>7</v>
      </c>
      <c r="G38" s="24">
        <f>G37</f>
        <v>0.6</v>
      </c>
      <c r="H38" s="25">
        <f t="shared" si="8"/>
        <v>1.8158050675496737</v>
      </c>
      <c r="I38" s="26">
        <f t="shared" si="9"/>
        <v>30.868686148344462</v>
      </c>
    </row>
    <row r="39" spans="1:9" x14ac:dyDescent="0.35">
      <c r="A39" s="6" t="s">
        <v>39</v>
      </c>
      <c r="B39" s="10">
        <v>0.2</v>
      </c>
      <c r="C39" s="11">
        <f t="shared" si="10"/>
        <v>0.60526835584989136</v>
      </c>
      <c r="D39" s="29">
        <f>AVERAGE(I202:I211)</f>
        <v>94.119229334658016</v>
      </c>
      <c r="F39" s="19">
        <v>8</v>
      </c>
      <c r="G39" s="24">
        <f t="shared" ref="G39:G41" si="12">G38</f>
        <v>0.6</v>
      </c>
      <c r="H39" s="25">
        <f t="shared" si="8"/>
        <v>1.8158050675496737</v>
      </c>
      <c r="I39" s="26">
        <f t="shared" si="9"/>
        <v>32.684491215894134</v>
      </c>
    </row>
    <row r="40" spans="1:9" x14ac:dyDescent="0.35">
      <c r="A40" s="6" t="s">
        <v>40</v>
      </c>
      <c r="B40" s="10">
        <v>0.1</v>
      </c>
      <c r="C40" s="11">
        <f t="shared" si="10"/>
        <v>0.30263417792494568</v>
      </c>
      <c r="D40" s="29">
        <f>AVERAGE(I212:I251)</f>
        <v>103.04693758344384</v>
      </c>
      <c r="F40" s="19">
        <v>9</v>
      </c>
      <c r="G40" s="24">
        <f t="shared" si="12"/>
        <v>0.6</v>
      </c>
      <c r="H40" s="25">
        <f t="shared" si="8"/>
        <v>1.8158050675496737</v>
      </c>
      <c r="I40" s="26">
        <f t="shared" si="9"/>
        <v>34.500296283443809</v>
      </c>
    </row>
    <row r="41" spans="1:9" x14ac:dyDescent="0.35">
      <c r="A41" s="9" t="s">
        <v>17</v>
      </c>
      <c r="B41" s="17">
        <v>0</v>
      </c>
      <c r="C41" s="18">
        <f t="shared" si="10"/>
        <v>0</v>
      </c>
      <c r="D41" s="35">
        <f>I252</f>
        <v>108.94830405298025</v>
      </c>
      <c r="F41" s="19">
        <v>10</v>
      </c>
      <c r="G41" s="24">
        <f t="shared" si="12"/>
        <v>0.6</v>
      </c>
      <c r="H41" s="25">
        <f t="shared" si="8"/>
        <v>1.8158050675496737</v>
      </c>
      <c r="I41" s="26">
        <f t="shared" si="9"/>
        <v>36.316101350993485</v>
      </c>
    </row>
    <row r="42" spans="1:9" x14ac:dyDescent="0.35">
      <c r="F42" s="19">
        <v>11</v>
      </c>
      <c r="G42" s="24">
        <f>B12</f>
        <v>0.4</v>
      </c>
      <c r="H42" s="25">
        <f t="shared" si="8"/>
        <v>1.2105367116997827</v>
      </c>
      <c r="I42" s="26">
        <f t="shared" si="9"/>
        <v>37.526638062693266</v>
      </c>
    </row>
    <row r="43" spans="1:9" x14ac:dyDescent="0.35">
      <c r="F43" s="19">
        <v>12</v>
      </c>
      <c r="G43" s="24">
        <f>G42</f>
        <v>0.4</v>
      </c>
      <c r="H43" s="25">
        <f t="shared" si="8"/>
        <v>1.2105367116997827</v>
      </c>
      <c r="I43" s="26">
        <f t="shared" si="9"/>
        <v>38.737174774393047</v>
      </c>
    </row>
    <row r="44" spans="1:9" x14ac:dyDescent="0.35">
      <c r="F44" s="19">
        <v>13</v>
      </c>
      <c r="G44" s="24">
        <f t="shared" ref="G44:G51" si="13">G43</f>
        <v>0.4</v>
      </c>
      <c r="H44" s="25">
        <f t="shared" si="8"/>
        <v>1.2105367116997827</v>
      </c>
      <c r="I44" s="26">
        <f t="shared" si="9"/>
        <v>39.947711486092828</v>
      </c>
    </row>
    <row r="45" spans="1:9" x14ac:dyDescent="0.35">
      <c r="F45" s="19">
        <v>14</v>
      </c>
      <c r="G45" s="24">
        <f t="shared" si="13"/>
        <v>0.4</v>
      </c>
      <c r="H45" s="25">
        <f t="shared" si="8"/>
        <v>1.2105367116997827</v>
      </c>
      <c r="I45" s="26">
        <f>I44+H45</f>
        <v>41.158248197792609</v>
      </c>
    </row>
    <row r="46" spans="1:9" x14ac:dyDescent="0.35">
      <c r="F46" s="19">
        <v>15</v>
      </c>
      <c r="G46" s="24">
        <f t="shared" si="13"/>
        <v>0.4</v>
      </c>
      <c r="H46" s="25">
        <f t="shared" si="8"/>
        <v>1.2105367116997827</v>
      </c>
      <c r="I46" s="26">
        <f t="shared" si="9"/>
        <v>42.368784909492391</v>
      </c>
    </row>
    <row r="47" spans="1:9" x14ac:dyDescent="0.35">
      <c r="F47" s="19">
        <v>16</v>
      </c>
      <c r="G47" s="24">
        <f t="shared" si="13"/>
        <v>0.4</v>
      </c>
      <c r="H47" s="25">
        <f t="shared" si="8"/>
        <v>1.2105367116997827</v>
      </c>
      <c r="I47" s="26">
        <f t="shared" si="9"/>
        <v>43.579321621192172</v>
      </c>
    </row>
    <row r="48" spans="1:9" x14ac:dyDescent="0.35">
      <c r="F48" s="19">
        <v>17</v>
      </c>
      <c r="G48" s="24">
        <f t="shared" si="13"/>
        <v>0.4</v>
      </c>
      <c r="H48" s="25">
        <f t="shared" si="8"/>
        <v>1.2105367116997827</v>
      </c>
      <c r="I48" s="26">
        <f t="shared" si="9"/>
        <v>44.789858332891953</v>
      </c>
    </row>
    <row r="49" spans="6:9" x14ac:dyDescent="0.35">
      <c r="F49" s="19">
        <v>18</v>
      </c>
      <c r="G49" s="24">
        <f t="shared" si="13"/>
        <v>0.4</v>
      </c>
      <c r="H49" s="25">
        <f t="shared" si="8"/>
        <v>1.2105367116997827</v>
      </c>
      <c r="I49" s="26">
        <f t="shared" si="9"/>
        <v>46.000395044591734</v>
      </c>
    </row>
    <row r="50" spans="6:9" x14ac:dyDescent="0.35">
      <c r="F50" s="19">
        <v>19</v>
      </c>
      <c r="G50" s="24">
        <f t="shared" si="13"/>
        <v>0.4</v>
      </c>
      <c r="H50" s="25">
        <f t="shared" si="8"/>
        <v>1.2105367116997827</v>
      </c>
      <c r="I50" s="26">
        <f t="shared" si="9"/>
        <v>47.210931756291515</v>
      </c>
    </row>
    <row r="51" spans="6:9" x14ac:dyDescent="0.35">
      <c r="F51" s="19">
        <v>20</v>
      </c>
      <c r="G51" s="24">
        <f t="shared" si="13"/>
        <v>0.4</v>
      </c>
      <c r="H51" s="25">
        <f t="shared" si="8"/>
        <v>1.2105367116997827</v>
      </c>
      <c r="I51" s="26">
        <f t="shared" si="9"/>
        <v>48.421468467991296</v>
      </c>
    </row>
    <row r="52" spans="6:9" x14ac:dyDescent="0.35">
      <c r="F52" s="19">
        <v>21</v>
      </c>
      <c r="G52" s="24">
        <f>B13</f>
        <v>0.3</v>
      </c>
      <c r="H52" s="25">
        <f t="shared" si="8"/>
        <v>0.90790253377483687</v>
      </c>
      <c r="I52" s="26">
        <f>I51+H52</f>
        <v>49.329371001766134</v>
      </c>
    </row>
    <row r="53" spans="6:9" x14ac:dyDescent="0.35">
      <c r="F53" s="19">
        <v>22</v>
      </c>
      <c r="G53" s="24">
        <f>G52</f>
        <v>0.3</v>
      </c>
      <c r="H53" s="25">
        <f t="shared" si="8"/>
        <v>0.90790253377483687</v>
      </c>
      <c r="I53" s="26">
        <f t="shared" si="9"/>
        <v>50.237273535540972</v>
      </c>
    </row>
    <row r="54" spans="6:9" x14ac:dyDescent="0.35">
      <c r="F54" s="19">
        <v>23</v>
      </c>
      <c r="G54" s="24">
        <f t="shared" ref="G54:G61" si="14">G53</f>
        <v>0.3</v>
      </c>
      <c r="H54" s="25">
        <f t="shared" si="8"/>
        <v>0.90790253377483687</v>
      </c>
      <c r="I54" s="26">
        <f t="shared" si="9"/>
        <v>51.145176069315809</v>
      </c>
    </row>
    <row r="55" spans="6:9" x14ac:dyDescent="0.35">
      <c r="F55" s="19">
        <v>24</v>
      </c>
      <c r="G55" s="24">
        <f t="shared" si="14"/>
        <v>0.3</v>
      </c>
      <c r="H55" s="25">
        <f t="shared" si="8"/>
        <v>0.90790253377483687</v>
      </c>
      <c r="I55" s="26">
        <f t="shared" si="9"/>
        <v>52.053078603090647</v>
      </c>
    </row>
    <row r="56" spans="6:9" x14ac:dyDescent="0.35">
      <c r="F56" s="19">
        <v>25</v>
      </c>
      <c r="G56" s="24">
        <f t="shared" si="14"/>
        <v>0.3</v>
      </c>
      <c r="H56" s="25">
        <f t="shared" si="8"/>
        <v>0.90790253377483687</v>
      </c>
      <c r="I56" s="26">
        <f t="shared" si="9"/>
        <v>52.960981136865485</v>
      </c>
    </row>
    <row r="57" spans="6:9" x14ac:dyDescent="0.35">
      <c r="F57" s="19">
        <v>26</v>
      </c>
      <c r="G57" s="24">
        <f t="shared" si="14"/>
        <v>0.3</v>
      </c>
      <c r="H57" s="25">
        <f t="shared" si="8"/>
        <v>0.90790253377483687</v>
      </c>
      <c r="I57" s="26">
        <f t="shared" si="9"/>
        <v>53.868883670640322</v>
      </c>
    </row>
    <row r="58" spans="6:9" x14ac:dyDescent="0.35">
      <c r="F58" s="19">
        <v>27</v>
      </c>
      <c r="G58" s="24">
        <f t="shared" si="14"/>
        <v>0.3</v>
      </c>
      <c r="H58" s="25">
        <f t="shared" si="8"/>
        <v>0.90790253377483687</v>
      </c>
      <c r="I58" s="26">
        <f t="shared" si="9"/>
        <v>54.77678620441516</v>
      </c>
    </row>
    <row r="59" spans="6:9" x14ac:dyDescent="0.35">
      <c r="F59" s="19">
        <v>28</v>
      </c>
      <c r="G59" s="24">
        <f t="shared" si="14"/>
        <v>0.3</v>
      </c>
      <c r="H59" s="25">
        <f t="shared" si="8"/>
        <v>0.90790253377483687</v>
      </c>
      <c r="I59" s="26">
        <f t="shared" si="9"/>
        <v>55.684688738189998</v>
      </c>
    </row>
    <row r="60" spans="6:9" x14ac:dyDescent="0.35">
      <c r="F60" s="19">
        <v>29</v>
      </c>
      <c r="G60" s="24">
        <f t="shared" si="14"/>
        <v>0.3</v>
      </c>
      <c r="H60" s="25">
        <f t="shared" si="8"/>
        <v>0.90790253377483687</v>
      </c>
      <c r="I60" s="26">
        <f t="shared" si="9"/>
        <v>56.592591271964835</v>
      </c>
    </row>
    <row r="61" spans="6:9" x14ac:dyDescent="0.35">
      <c r="F61" s="19">
        <v>30</v>
      </c>
      <c r="G61" s="24">
        <f t="shared" si="14"/>
        <v>0.3</v>
      </c>
      <c r="H61" s="25">
        <f t="shared" si="8"/>
        <v>0.90790253377483687</v>
      </c>
      <c r="I61" s="26">
        <f t="shared" si="9"/>
        <v>57.500493805739673</v>
      </c>
    </row>
    <row r="62" spans="6:9" x14ac:dyDescent="0.35">
      <c r="F62" s="19">
        <v>31</v>
      </c>
      <c r="G62" s="24">
        <f>B14</f>
        <v>0.2</v>
      </c>
      <c r="H62" s="25">
        <f t="shared" si="8"/>
        <v>0.60526835584989136</v>
      </c>
      <c r="I62" s="26">
        <f t="shared" si="9"/>
        <v>58.105762161589567</v>
      </c>
    </row>
    <row r="63" spans="6:9" x14ac:dyDescent="0.35">
      <c r="F63" s="19">
        <v>32</v>
      </c>
      <c r="G63" s="24">
        <f>G62</f>
        <v>0.2</v>
      </c>
      <c r="H63" s="25">
        <f t="shared" si="8"/>
        <v>0.60526835584989136</v>
      </c>
      <c r="I63" s="26">
        <f t="shared" si="9"/>
        <v>58.711030517439461</v>
      </c>
    </row>
    <row r="64" spans="6:9" x14ac:dyDescent="0.35">
      <c r="F64" s="19">
        <v>33</v>
      </c>
      <c r="G64" s="24">
        <f t="shared" ref="G64:G71" si="15">G63</f>
        <v>0.2</v>
      </c>
      <c r="H64" s="25">
        <f t="shared" si="8"/>
        <v>0.60526835584989136</v>
      </c>
      <c r="I64" s="26">
        <f t="shared" si="9"/>
        <v>59.316298873289355</v>
      </c>
    </row>
    <row r="65" spans="6:9" x14ac:dyDescent="0.35">
      <c r="F65" s="19">
        <v>34</v>
      </c>
      <c r="G65" s="24">
        <f t="shared" si="15"/>
        <v>0.2</v>
      </c>
      <c r="H65" s="25">
        <f t="shared" si="8"/>
        <v>0.60526835584989136</v>
      </c>
      <c r="I65" s="26">
        <f t="shared" si="9"/>
        <v>59.921567229139249</v>
      </c>
    </row>
    <row r="66" spans="6:9" x14ac:dyDescent="0.35">
      <c r="F66" s="19">
        <v>35</v>
      </c>
      <c r="G66" s="24">
        <f t="shared" si="15"/>
        <v>0.2</v>
      </c>
      <c r="H66" s="25">
        <f t="shared" si="8"/>
        <v>0.60526835584989136</v>
      </c>
      <c r="I66" s="26">
        <f t="shared" si="9"/>
        <v>60.526835584989144</v>
      </c>
    </row>
    <row r="67" spans="6:9" x14ac:dyDescent="0.35">
      <c r="F67" s="19">
        <v>36</v>
      </c>
      <c r="G67" s="24">
        <f t="shared" si="15"/>
        <v>0.2</v>
      </c>
      <c r="H67" s="25">
        <f t="shared" si="8"/>
        <v>0.60526835584989136</v>
      </c>
      <c r="I67" s="26">
        <f t="shared" si="9"/>
        <v>61.132103940839038</v>
      </c>
    </row>
    <row r="68" spans="6:9" x14ac:dyDescent="0.35">
      <c r="F68" s="19">
        <v>37</v>
      </c>
      <c r="G68" s="24">
        <f t="shared" si="15"/>
        <v>0.2</v>
      </c>
      <c r="H68" s="25">
        <f t="shared" si="8"/>
        <v>0.60526835584989136</v>
      </c>
      <c r="I68" s="26">
        <f t="shared" si="9"/>
        <v>61.737372296688932</v>
      </c>
    </row>
    <row r="69" spans="6:9" x14ac:dyDescent="0.35">
      <c r="F69" s="19">
        <v>38</v>
      </c>
      <c r="G69" s="24">
        <f t="shared" si="15"/>
        <v>0.2</v>
      </c>
      <c r="H69" s="25">
        <f t="shared" si="8"/>
        <v>0.60526835584989136</v>
      </c>
      <c r="I69" s="26">
        <f t="shared" si="9"/>
        <v>62.342640652538826</v>
      </c>
    </row>
    <row r="70" spans="6:9" x14ac:dyDescent="0.35">
      <c r="F70" s="19">
        <v>39</v>
      </c>
      <c r="G70" s="24">
        <f t="shared" si="15"/>
        <v>0.2</v>
      </c>
      <c r="H70" s="25">
        <f t="shared" si="8"/>
        <v>0.60526835584989136</v>
      </c>
      <c r="I70" s="26">
        <f t="shared" si="9"/>
        <v>62.94790900838872</v>
      </c>
    </row>
    <row r="71" spans="6:9" x14ac:dyDescent="0.35">
      <c r="F71" s="19">
        <v>40</v>
      </c>
      <c r="G71" s="24">
        <f t="shared" si="15"/>
        <v>0.2</v>
      </c>
      <c r="H71" s="25">
        <f t="shared" si="8"/>
        <v>0.60526835584989136</v>
      </c>
      <c r="I71" s="26">
        <f t="shared" si="9"/>
        <v>63.553177364238614</v>
      </c>
    </row>
    <row r="72" spans="6:9" x14ac:dyDescent="0.35">
      <c r="F72" s="19">
        <v>41</v>
      </c>
      <c r="G72" s="24">
        <f>B15</f>
        <v>0.1</v>
      </c>
      <c r="H72" s="25">
        <f t="shared" si="8"/>
        <v>0.30263417792494568</v>
      </c>
      <c r="I72" s="26">
        <f t="shared" si="9"/>
        <v>63.855811542163558</v>
      </c>
    </row>
    <row r="73" spans="6:9" x14ac:dyDescent="0.35">
      <c r="F73" s="19">
        <v>42</v>
      </c>
      <c r="G73" s="24">
        <f>G72</f>
        <v>0.1</v>
      </c>
      <c r="H73" s="25">
        <f t="shared" si="8"/>
        <v>0.30263417792494568</v>
      </c>
      <c r="I73" s="26">
        <f t="shared" si="9"/>
        <v>64.158445720088508</v>
      </c>
    </row>
    <row r="74" spans="6:9" x14ac:dyDescent="0.35">
      <c r="F74" s="19">
        <v>43</v>
      </c>
      <c r="G74" s="24">
        <f t="shared" ref="G74:G81" si="16">G73</f>
        <v>0.1</v>
      </c>
      <c r="H74" s="25">
        <f t="shared" si="8"/>
        <v>0.30263417792494568</v>
      </c>
      <c r="I74" s="26">
        <f t="shared" si="9"/>
        <v>64.461079898013452</v>
      </c>
    </row>
    <row r="75" spans="6:9" x14ac:dyDescent="0.35">
      <c r="F75" s="19">
        <v>44</v>
      </c>
      <c r="G75" s="24">
        <f t="shared" si="16"/>
        <v>0.1</v>
      </c>
      <c r="H75" s="25">
        <f t="shared" si="8"/>
        <v>0.30263417792494568</v>
      </c>
      <c r="I75" s="26">
        <f t="shared" si="9"/>
        <v>64.763714075938395</v>
      </c>
    </row>
    <row r="76" spans="6:9" x14ac:dyDescent="0.35">
      <c r="F76" s="19">
        <v>45</v>
      </c>
      <c r="G76" s="24">
        <f t="shared" si="16"/>
        <v>0.1</v>
      </c>
      <c r="H76" s="25">
        <f t="shared" si="8"/>
        <v>0.30263417792494568</v>
      </c>
      <c r="I76" s="26">
        <f t="shared" si="9"/>
        <v>65.066348253863339</v>
      </c>
    </row>
    <row r="77" spans="6:9" x14ac:dyDescent="0.35">
      <c r="F77" s="19">
        <v>46</v>
      </c>
      <c r="G77" s="24">
        <f t="shared" si="16"/>
        <v>0.1</v>
      </c>
      <c r="H77" s="25">
        <f t="shared" si="8"/>
        <v>0.30263417792494568</v>
      </c>
      <c r="I77" s="26">
        <f t="shared" si="9"/>
        <v>65.368982431788282</v>
      </c>
    </row>
    <row r="78" spans="6:9" x14ac:dyDescent="0.35">
      <c r="F78" s="19">
        <v>47</v>
      </c>
      <c r="G78" s="24">
        <f t="shared" si="16"/>
        <v>0.1</v>
      </c>
      <c r="H78" s="25">
        <f t="shared" si="8"/>
        <v>0.30263417792494568</v>
      </c>
      <c r="I78" s="26">
        <f t="shared" si="9"/>
        <v>65.671616609713226</v>
      </c>
    </row>
    <row r="79" spans="6:9" x14ac:dyDescent="0.35">
      <c r="F79" s="19">
        <v>48</v>
      </c>
      <c r="G79" s="24">
        <f t="shared" si="16"/>
        <v>0.1</v>
      </c>
      <c r="H79" s="25">
        <f t="shared" si="8"/>
        <v>0.30263417792494568</v>
      </c>
      <c r="I79" s="26">
        <f t="shared" si="9"/>
        <v>65.974250787638169</v>
      </c>
    </row>
    <row r="80" spans="6:9" x14ac:dyDescent="0.35">
      <c r="F80" s="19">
        <v>49</v>
      </c>
      <c r="G80" s="24">
        <f t="shared" si="16"/>
        <v>0.1</v>
      </c>
      <c r="H80" s="25">
        <f t="shared" si="8"/>
        <v>0.30263417792494568</v>
      </c>
      <c r="I80" s="26">
        <f t="shared" si="9"/>
        <v>66.276884965563113</v>
      </c>
    </row>
    <row r="81" spans="6:9" x14ac:dyDescent="0.35">
      <c r="F81" s="19">
        <v>50</v>
      </c>
      <c r="G81" s="24">
        <f t="shared" si="16"/>
        <v>0.1</v>
      </c>
      <c r="H81" s="25">
        <f t="shared" si="8"/>
        <v>0.30263417792494568</v>
      </c>
      <c r="I81" s="26">
        <f t="shared" si="9"/>
        <v>66.579519143488056</v>
      </c>
    </row>
    <row r="82" spans="6:9" x14ac:dyDescent="0.35">
      <c r="F82" s="19" t="s">
        <v>27</v>
      </c>
      <c r="G82" s="24">
        <v>0</v>
      </c>
      <c r="H82" s="25">
        <f t="shared" si="8"/>
        <v>0</v>
      </c>
      <c r="I82" s="26">
        <f t="shared" si="9"/>
        <v>66.579519143488056</v>
      </c>
    </row>
    <row r="83" spans="6:9" x14ac:dyDescent="0.35">
      <c r="F83" s="65" t="s">
        <v>28</v>
      </c>
      <c r="G83" s="65"/>
      <c r="H83" s="65"/>
      <c r="I83" s="65"/>
    </row>
    <row r="84" spans="6:9" x14ac:dyDescent="0.35">
      <c r="F84" s="19" t="s">
        <v>21</v>
      </c>
      <c r="G84" s="63" t="s">
        <v>22</v>
      </c>
      <c r="H84" s="66" t="s">
        <v>23</v>
      </c>
      <c r="I84" s="63" t="s">
        <v>24</v>
      </c>
    </row>
    <row r="85" spans="6:9" x14ac:dyDescent="0.35">
      <c r="F85" s="19" t="s">
        <v>25</v>
      </c>
      <c r="G85" s="64"/>
      <c r="H85" s="67"/>
      <c r="I85" s="64"/>
    </row>
    <row r="86" spans="6:9" x14ac:dyDescent="0.35">
      <c r="F86" s="19">
        <v>0</v>
      </c>
      <c r="G86" s="24">
        <f>B24</f>
        <v>7</v>
      </c>
      <c r="H86" s="25">
        <f>$B$3*G86</f>
        <v>21.184392454746195</v>
      </c>
      <c r="I86" s="27">
        <f>H86</f>
        <v>21.184392454746195</v>
      </c>
    </row>
    <row r="87" spans="6:9" x14ac:dyDescent="0.35">
      <c r="F87" s="19">
        <v>1</v>
      </c>
      <c r="G87" s="24">
        <f>B25</f>
        <v>0.9</v>
      </c>
      <c r="H87" s="25">
        <f t="shared" ref="H87:H147" si="17">$B$3*G87</f>
        <v>2.7237076013245107</v>
      </c>
      <c r="I87" s="27">
        <f>I86+H87</f>
        <v>23.908100056070705</v>
      </c>
    </row>
    <row r="88" spans="6:9" x14ac:dyDescent="0.35">
      <c r="F88" s="19">
        <v>2</v>
      </c>
      <c r="G88" s="24">
        <f>G87</f>
        <v>0.9</v>
      </c>
      <c r="H88" s="25">
        <f t="shared" si="17"/>
        <v>2.7237076013245107</v>
      </c>
      <c r="I88" s="27">
        <f t="shared" ref="I88:I147" si="18">I87+H88</f>
        <v>26.631807657395214</v>
      </c>
    </row>
    <row r="89" spans="6:9" x14ac:dyDescent="0.35">
      <c r="F89" s="19">
        <v>3</v>
      </c>
      <c r="G89" s="24">
        <f t="shared" ref="G89:G91" si="19">G88</f>
        <v>0.9</v>
      </c>
      <c r="H89" s="25">
        <f t="shared" si="17"/>
        <v>2.7237076013245107</v>
      </c>
      <c r="I89" s="27">
        <f t="shared" si="18"/>
        <v>29.355515258719723</v>
      </c>
    </row>
    <row r="90" spans="6:9" x14ac:dyDescent="0.35">
      <c r="F90" s="19">
        <v>4</v>
      </c>
      <c r="G90" s="24">
        <f t="shared" si="19"/>
        <v>0.9</v>
      </c>
      <c r="H90" s="25">
        <f t="shared" si="17"/>
        <v>2.7237076013245107</v>
      </c>
      <c r="I90" s="27">
        <f t="shared" si="18"/>
        <v>32.079222860044233</v>
      </c>
    </row>
    <row r="91" spans="6:9" x14ac:dyDescent="0.35">
      <c r="F91" s="19">
        <v>5</v>
      </c>
      <c r="G91" s="24">
        <f t="shared" si="19"/>
        <v>0.9</v>
      </c>
      <c r="H91" s="25">
        <f t="shared" si="17"/>
        <v>2.7237076013245107</v>
      </c>
      <c r="I91" s="27">
        <f t="shared" si="18"/>
        <v>34.802930461368746</v>
      </c>
    </row>
    <row r="92" spans="6:9" x14ac:dyDescent="0.35">
      <c r="F92" s="19">
        <v>6</v>
      </c>
      <c r="G92" s="24">
        <f>B26</f>
        <v>0.65</v>
      </c>
      <c r="H92" s="25">
        <f t="shared" si="17"/>
        <v>1.9671221565121468</v>
      </c>
      <c r="I92" s="27">
        <f t="shared" si="18"/>
        <v>36.770052617880893</v>
      </c>
    </row>
    <row r="93" spans="6:9" x14ac:dyDescent="0.35">
      <c r="F93" s="19">
        <v>7</v>
      </c>
      <c r="G93" s="24">
        <f>G92</f>
        <v>0.65</v>
      </c>
      <c r="H93" s="25">
        <f t="shared" si="17"/>
        <v>1.9671221565121468</v>
      </c>
      <c r="I93" s="27">
        <f t="shared" si="18"/>
        <v>38.73717477439304</v>
      </c>
    </row>
    <row r="94" spans="6:9" x14ac:dyDescent="0.35">
      <c r="F94" s="19">
        <v>8</v>
      </c>
      <c r="G94" s="24">
        <f t="shared" ref="G94:G96" si="20">G93</f>
        <v>0.65</v>
      </c>
      <c r="H94" s="25">
        <f t="shared" si="17"/>
        <v>1.9671221565121468</v>
      </c>
      <c r="I94" s="27">
        <f t="shared" si="18"/>
        <v>40.704296930905187</v>
      </c>
    </row>
    <row r="95" spans="6:9" x14ac:dyDescent="0.35">
      <c r="F95" s="19">
        <v>9</v>
      </c>
      <c r="G95" s="24">
        <f t="shared" si="20"/>
        <v>0.65</v>
      </c>
      <c r="H95" s="25">
        <f t="shared" si="17"/>
        <v>1.9671221565121468</v>
      </c>
      <c r="I95" s="27">
        <f t="shared" si="18"/>
        <v>42.671419087417334</v>
      </c>
    </row>
    <row r="96" spans="6:9" x14ac:dyDescent="0.35">
      <c r="F96" s="19">
        <v>10</v>
      </c>
      <c r="G96" s="24">
        <f t="shared" si="20"/>
        <v>0.65</v>
      </c>
      <c r="H96" s="25">
        <f t="shared" si="17"/>
        <v>1.9671221565121468</v>
      </c>
      <c r="I96" s="27">
        <f t="shared" si="18"/>
        <v>44.638541243929481</v>
      </c>
    </row>
    <row r="97" spans="6:9" x14ac:dyDescent="0.35">
      <c r="F97" s="19">
        <v>11</v>
      </c>
      <c r="G97" s="24">
        <f>B27</f>
        <v>0.4</v>
      </c>
      <c r="H97" s="25">
        <f t="shared" si="17"/>
        <v>1.2105367116997827</v>
      </c>
      <c r="I97" s="27">
        <f t="shared" si="18"/>
        <v>45.849077955629262</v>
      </c>
    </row>
    <row r="98" spans="6:9" x14ac:dyDescent="0.35">
      <c r="F98" s="19">
        <v>12</v>
      </c>
      <c r="G98" s="24">
        <f>G97</f>
        <v>0.4</v>
      </c>
      <c r="H98" s="25">
        <f t="shared" si="17"/>
        <v>1.2105367116997827</v>
      </c>
      <c r="I98" s="27">
        <f t="shared" si="18"/>
        <v>47.059614667329043</v>
      </c>
    </row>
    <row r="99" spans="6:9" x14ac:dyDescent="0.35">
      <c r="F99" s="19">
        <v>13</v>
      </c>
      <c r="G99" s="24">
        <f t="shared" ref="G99:G101" si="21">G98</f>
        <v>0.4</v>
      </c>
      <c r="H99" s="25">
        <f t="shared" si="17"/>
        <v>1.2105367116997827</v>
      </c>
      <c r="I99" s="27">
        <f t="shared" si="18"/>
        <v>48.270151379028825</v>
      </c>
    </row>
    <row r="100" spans="6:9" x14ac:dyDescent="0.35">
      <c r="F100" s="19">
        <v>14</v>
      </c>
      <c r="G100" s="24">
        <f t="shared" si="21"/>
        <v>0.4</v>
      </c>
      <c r="H100" s="25">
        <f t="shared" si="17"/>
        <v>1.2105367116997827</v>
      </c>
      <c r="I100" s="27">
        <f t="shared" si="18"/>
        <v>49.480688090728606</v>
      </c>
    </row>
    <row r="101" spans="6:9" x14ac:dyDescent="0.35">
      <c r="F101" s="19">
        <v>15</v>
      </c>
      <c r="G101" s="24">
        <f t="shared" si="21"/>
        <v>0.4</v>
      </c>
      <c r="H101" s="25">
        <f t="shared" si="17"/>
        <v>1.2105367116997827</v>
      </c>
      <c r="I101" s="27">
        <f t="shared" si="18"/>
        <v>50.691224802428387</v>
      </c>
    </row>
    <row r="102" spans="6:9" x14ac:dyDescent="0.35">
      <c r="F102" s="19">
        <v>16</v>
      </c>
      <c r="G102" s="24">
        <f>G101</f>
        <v>0.4</v>
      </c>
      <c r="H102" s="25">
        <f t="shared" si="17"/>
        <v>1.2105367116997827</v>
      </c>
      <c r="I102" s="27">
        <f t="shared" si="18"/>
        <v>51.901761514128168</v>
      </c>
    </row>
    <row r="103" spans="6:9" x14ac:dyDescent="0.35">
      <c r="F103" s="19">
        <v>17</v>
      </c>
      <c r="G103" s="24">
        <f>G102</f>
        <v>0.4</v>
      </c>
      <c r="H103" s="25">
        <f t="shared" si="17"/>
        <v>1.2105367116997827</v>
      </c>
      <c r="I103" s="27">
        <f t="shared" si="18"/>
        <v>53.112298225827949</v>
      </c>
    </row>
    <row r="104" spans="6:9" x14ac:dyDescent="0.35">
      <c r="F104" s="19">
        <v>18</v>
      </c>
      <c r="G104" s="24">
        <f t="shared" ref="G104:G106" si="22">G103</f>
        <v>0.4</v>
      </c>
      <c r="H104" s="25">
        <f t="shared" si="17"/>
        <v>1.2105367116997827</v>
      </c>
      <c r="I104" s="27">
        <f t="shared" si="18"/>
        <v>54.32283493752773</v>
      </c>
    </row>
    <row r="105" spans="6:9" x14ac:dyDescent="0.35">
      <c r="F105" s="19">
        <v>19</v>
      </c>
      <c r="G105" s="24">
        <f t="shared" si="22"/>
        <v>0.4</v>
      </c>
      <c r="H105" s="25">
        <f t="shared" si="17"/>
        <v>1.2105367116997827</v>
      </c>
      <c r="I105" s="27">
        <f t="shared" si="18"/>
        <v>55.533371649227512</v>
      </c>
    </row>
    <row r="106" spans="6:9" x14ac:dyDescent="0.35">
      <c r="F106" s="19">
        <v>20</v>
      </c>
      <c r="G106" s="24">
        <f t="shared" si="22"/>
        <v>0.4</v>
      </c>
      <c r="H106" s="25">
        <f t="shared" si="17"/>
        <v>1.2105367116997827</v>
      </c>
      <c r="I106" s="27">
        <f t="shared" si="18"/>
        <v>56.743908360927293</v>
      </c>
    </row>
    <row r="107" spans="6:9" x14ac:dyDescent="0.35">
      <c r="F107" s="19">
        <v>21</v>
      </c>
      <c r="G107" s="24">
        <f>B28</f>
        <v>0.3</v>
      </c>
      <c r="H107" s="25">
        <f t="shared" si="17"/>
        <v>0.90790253377483687</v>
      </c>
      <c r="I107" s="27">
        <f t="shared" si="18"/>
        <v>57.65181089470213</v>
      </c>
    </row>
    <row r="108" spans="6:9" x14ac:dyDescent="0.35">
      <c r="F108" s="19">
        <v>22</v>
      </c>
      <c r="G108" s="24">
        <f>G107</f>
        <v>0.3</v>
      </c>
      <c r="H108" s="25">
        <f t="shared" si="17"/>
        <v>0.90790253377483687</v>
      </c>
      <c r="I108" s="27">
        <f t="shared" si="18"/>
        <v>58.559713428476968</v>
      </c>
    </row>
    <row r="109" spans="6:9" x14ac:dyDescent="0.35">
      <c r="F109" s="19">
        <v>23</v>
      </c>
      <c r="G109" s="24">
        <f t="shared" ref="G109:G116" si="23">G108</f>
        <v>0.3</v>
      </c>
      <c r="H109" s="25">
        <f t="shared" si="17"/>
        <v>0.90790253377483687</v>
      </c>
      <c r="I109" s="27">
        <f t="shared" si="18"/>
        <v>59.467615962251806</v>
      </c>
    </row>
    <row r="110" spans="6:9" x14ac:dyDescent="0.35">
      <c r="F110" s="19">
        <v>24</v>
      </c>
      <c r="G110" s="24">
        <f t="shared" si="23"/>
        <v>0.3</v>
      </c>
      <c r="H110" s="25">
        <f t="shared" si="17"/>
        <v>0.90790253377483687</v>
      </c>
      <c r="I110" s="27">
        <f t="shared" si="18"/>
        <v>60.375518496026643</v>
      </c>
    </row>
    <row r="111" spans="6:9" x14ac:dyDescent="0.35">
      <c r="F111" s="19">
        <v>25</v>
      </c>
      <c r="G111" s="24">
        <f t="shared" si="23"/>
        <v>0.3</v>
      </c>
      <c r="H111" s="25">
        <f t="shared" si="17"/>
        <v>0.90790253377483687</v>
      </c>
      <c r="I111" s="27">
        <f t="shared" si="18"/>
        <v>61.283421029801481</v>
      </c>
    </row>
    <row r="112" spans="6:9" x14ac:dyDescent="0.35">
      <c r="F112" s="19">
        <v>26</v>
      </c>
      <c r="G112" s="24">
        <f t="shared" si="23"/>
        <v>0.3</v>
      </c>
      <c r="H112" s="25">
        <f t="shared" si="17"/>
        <v>0.90790253377483687</v>
      </c>
      <c r="I112" s="27">
        <f t="shared" si="18"/>
        <v>62.191323563576319</v>
      </c>
    </row>
    <row r="113" spans="6:9" x14ac:dyDescent="0.35">
      <c r="F113" s="19">
        <v>27</v>
      </c>
      <c r="G113" s="24">
        <f t="shared" si="23"/>
        <v>0.3</v>
      </c>
      <c r="H113" s="25">
        <f t="shared" si="17"/>
        <v>0.90790253377483687</v>
      </c>
      <c r="I113" s="27">
        <f t="shared" si="18"/>
        <v>63.099226097351156</v>
      </c>
    </row>
    <row r="114" spans="6:9" x14ac:dyDescent="0.35">
      <c r="F114" s="19">
        <v>28</v>
      </c>
      <c r="G114" s="24">
        <f t="shared" si="23"/>
        <v>0.3</v>
      </c>
      <c r="H114" s="25">
        <f t="shared" si="17"/>
        <v>0.90790253377483687</v>
      </c>
      <c r="I114" s="27">
        <f t="shared" si="18"/>
        <v>64.007128631125994</v>
      </c>
    </row>
    <row r="115" spans="6:9" x14ac:dyDescent="0.35">
      <c r="F115" s="19">
        <v>29</v>
      </c>
      <c r="G115" s="24">
        <f t="shared" si="23"/>
        <v>0.3</v>
      </c>
      <c r="H115" s="25">
        <f t="shared" si="17"/>
        <v>0.90790253377483687</v>
      </c>
      <c r="I115" s="27">
        <f t="shared" si="18"/>
        <v>64.915031164900824</v>
      </c>
    </row>
    <row r="116" spans="6:9" x14ac:dyDescent="0.35">
      <c r="F116" s="19">
        <v>30</v>
      </c>
      <c r="G116" s="24">
        <f t="shared" si="23"/>
        <v>0.3</v>
      </c>
      <c r="H116" s="25">
        <f t="shared" si="17"/>
        <v>0.90790253377483687</v>
      </c>
      <c r="I116" s="27">
        <f t="shared" si="18"/>
        <v>65.822933698675655</v>
      </c>
    </row>
    <row r="117" spans="6:9" x14ac:dyDescent="0.35">
      <c r="F117" s="19">
        <v>31</v>
      </c>
      <c r="G117" s="24">
        <f>B29</f>
        <v>0.2</v>
      </c>
      <c r="H117" s="25">
        <f t="shared" si="17"/>
        <v>0.60526835584989136</v>
      </c>
      <c r="I117" s="27">
        <f t="shared" si="18"/>
        <v>66.428202054525542</v>
      </c>
    </row>
    <row r="118" spans="6:9" x14ac:dyDescent="0.35">
      <c r="F118" s="19">
        <v>32</v>
      </c>
      <c r="G118" s="24">
        <f>G117</f>
        <v>0.2</v>
      </c>
      <c r="H118" s="25">
        <f t="shared" si="17"/>
        <v>0.60526835584989136</v>
      </c>
      <c r="I118" s="27">
        <f t="shared" si="18"/>
        <v>67.033470410375429</v>
      </c>
    </row>
    <row r="119" spans="6:9" x14ac:dyDescent="0.35">
      <c r="F119" s="19">
        <v>33</v>
      </c>
      <c r="G119" s="24">
        <f t="shared" ref="G119:G136" si="24">G118</f>
        <v>0.2</v>
      </c>
      <c r="H119" s="25">
        <f t="shared" si="17"/>
        <v>0.60526835584989136</v>
      </c>
      <c r="I119" s="27">
        <f t="shared" si="18"/>
        <v>67.638738766225316</v>
      </c>
    </row>
    <row r="120" spans="6:9" x14ac:dyDescent="0.35">
      <c r="F120" s="19">
        <v>34</v>
      </c>
      <c r="G120" s="24">
        <f t="shared" si="24"/>
        <v>0.2</v>
      </c>
      <c r="H120" s="25">
        <f t="shared" si="17"/>
        <v>0.60526835584989136</v>
      </c>
      <c r="I120" s="27">
        <f t="shared" si="18"/>
        <v>68.244007122075203</v>
      </c>
    </row>
    <row r="121" spans="6:9" x14ac:dyDescent="0.35">
      <c r="F121" s="19">
        <v>35</v>
      </c>
      <c r="G121" s="24">
        <f t="shared" si="24"/>
        <v>0.2</v>
      </c>
      <c r="H121" s="25">
        <f t="shared" si="17"/>
        <v>0.60526835584989136</v>
      </c>
      <c r="I121" s="27">
        <f t="shared" si="18"/>
        <v>68.84927547792509</v>
      </c>
    </row>
    <row r="122" spans="6:9" x14ac:dyDescent="0.35">
      <c r="F122" s="19">
        <v>36</v>
      </c>
      <c r="G122" s="24">
        <f t="shared" si="24"/>
        <v>0.2</v>
      </c>
      <c r="H122" s="25">
        <f t="shared" si="17"/>
        <v>0.60526835584989136</v>
      </c>
      <c r="I122" s="27">
        <f t="shared" si="18"/>
        <v>69.454543833774977</v>
      </c>
    </row>
    <row r="123" spans="6:9" x14ac:dyDescent="0.35">
      <c r="F123" s="19">
        <v>37</v>
      </c>
      <c r="G123" s="24">
        <f t="shared" si="24"/>
        <v>0.2</v>
      </c>
      <c r="H123" s="25">
        <f t="shared" si="17"/>
        <v>0.60526835584989136</v>
      </c>
      <c r="I123" s="27">
        <f t="shared" si="18"/>
        <v>70.059812189624864</v>
      </c>
    </row>
    <row r="124" spans="6:9" x14ac:dyDescent="0.35">
      <c r="F124" s="19">
        <v>38</v>
      </c>
      <c r="G124" s="24">
        <f t="shared" si="24"/>
        <v>0.2</v>
      </c>
      <c r="H124" s="25">
        <f t="shared" si="17"/>
        <v>0.60526835584989136</v>
      </c>
      <c r="I124" s="27">
        <f t="shared" si="18"/>
        <v>70.665080545474751</v>
      </c>
    </row>
    <row r="125" spans="6:9" x14ac:dyDescent="0.35">
      <c r="F125" s="19">
        <v>39</v>
      </c>
      <c r="G125" s="24">
        <f t="shared" si="24"/>
        <v>0.2</v>
      </c>
      <c r="H125" s="25">
        <f t="shared" si="17"/>
        <v>0.60526835584989136</v>
      </c>
      <c r="I125" s="27">
        <f t="shared" si="18"/>
        <v>71.270348901324638</v>
      </c>
    </row>
    <row r="126" spans="6:9" x14ac:dyDescent="0.35">
      <c r="F126" s="19">
        <v>40</v>
      </c>
      <c r="G126" s="24">
        <f t="shared" si="24"/>
        <v>0.2</v>
      </c>
      <c r="H126" s="25">
        <f t="shared" si="17"/>
        <v>0.60526835584989136</v>
      </c>
      <c r="I126" s="27">
        <f t="shared" si="18"/>
        <v>71.875617257174525</v>
      </c>
    </row>
    <row r="127" spans="6:9" x14ac:dyDescent="0.35">
      <c r="F127" s="19">
        <v>41</v>
      </c>
      <c r="G127" s="24">
        <f t="shared" si="24"/>
        <v>0.2</v>
      </c>
      <c r="H127" s="25">
        <f t="shared" si="17"/>
        <v>0.60526835584989136</v>
      </c>
      <c r="I127" s="27">
        <f t="shared" si="18"/>
        <v>72.480885613024412</v>
      </c>
    </row>
    <row r="128" spans="6:9" x14ac:dyDescent="0.35">
      <c r="F128" s="19">
        <v>42</v>
      </c>
      <c r="G128" s="24">
        <f t="shared" si="24"/>
        <v>0.2</v>
      </c>
      <c r="H128" s="25">
        <f t="shared" si="17"/>
        <v>0.60526835584989136</v>
      </c>
      <c r="I128" s="27">
        <f t="shared" si="18"/>
        <v>73.086153968874299</v>
      </c>
    </row>
    <row r="129" spans="6:9" x14ac:dyDescent="0.35">
      <c r="F129" s="19">
        <v>43</v>
      </c>
      <c r="G129" s="24">
        <f t="shared" si="24"/>
        <v>0.2</v>
      </c>
      <c r="H129" s="25">
        <f t="shared" si="17"/>
        <v>0.60526835584989136</v>
      </c>
      <c r="I129" s="27">
        <f t="shared" si="18"/>
        <v>73.691422324724186</v>
      </c>
    </row>
    <row r="130" spans="6:9" x14ac:dyDescent="0.35">
      <c r="F130" s="19">
        <v>44</v>
      </c>
      <c r="G130" s="24">
        <f t="shared" si="24"/>
        <v>0.2</v>
      </c>
      <c r="H130" s="25">
        <f t="shared" si="17"/>
        <v>0.60526835584989136</v>
      </c>
      <c r="I130" s="27">
        <f t="shared" si="18"/>
        <v>74.296690680574073</v>
      </c>
    </row>
    <row r="131" spans="6:9" x14ac:dyDescent="0.35">
      <c r="F131" s="19">
        <v>45</v>
      </c>
      <c r="G131" s="24">
        <f t="shared" si="24"/>
        <v>0.2</v>
      </c>
      <c r="H131" s="25">
        <f t="shared" si="17"/>
        <v>0.60526835584989136</v>
      </c>
      <c r="I131" s="27">
        <f t="shared" si="18"/>
        <v>74.90195903642396</v>
      </c>
    </row>
    <row r="132" spans="6:9" x14ac:dyDescent="0.35">
      <c r="F132" s="19">
        <v>46</v>
      </c>
      <c r="G132" s="24">
        <f t="shared" si="24"/>
        <v>0.2</v>
      </c>
      <c r="H132" s="25">
        <f t="shared" si="17"/>
        <v>0.60526835584989136</v>
      </c>
      <c r="I132" s="27">
        <f t="shared" si="18"/>
        <v>75.507227392273847</v>
      </c>
    </row>
    <row r="133" spans="6:9" x14ac:dyDescent="0.35">
      <c r="F133" s="19">
        <v>47</v>
      </c>
      <c r="G133" s="24">
        <f t="shared" si="24"/>
        <v>0.2</v>
      </c>
      <c r="H133" s="25">
        <f t="shared" si="17"/>
        <v>0.60526835584989136</v>
      </c>
      <c r="I133" s="27">
        <f t="shared" si="18"/>
        <v>76.112495748123735</v>
      </c>
    </row>
    <row r="134" spans="6:9" x14ac:dyDescent="0.35">
      <c r="F134" s="19">
        <v>48</v>
      </c>
      <c r="G134" s="24">
        <f t="shared" si="24"/>
        <v>0.2</v>
      </c>
      <c r="H134" s="25">
        <f t="shared" si="17"/>
        <v>0.60526835584989136</v>
      </c>
      <c r="I134" s="27">
        <f t="shared" si="18"/>
        <v>76.717764103973622</v>
      </c>
    </row>
    <row r="135" spans="6:9" x14ac:dyDescent="0.35">
      <c r="F135" s="19">
        <v>49</v>
      </c>
      <c r="G135" s="24">
        <f t="shared" si="24"/>
        <v>0.2</v>
      </c>
      <c r="H135" s="25">
        <f t="shared" si="17"/>
        <v>0.60526835584989136</v>
      </c>
      <c r="I135" s="27">
        <f t="shared" si="18"/>
        <v>77.323032459823509</v>
      </c>
    </row>
    <row r="136" spans="6:9" x14ac:dyDescent="0.35">
      <c r="F136" s="19">
        <v>50</v>
      </c>
      <c r="G136" s="24">
        <f t="shared" si="24"/>
        <v>0.2</v>
      </c>
      <c r="H136" s="25">
        <f t="shared" si="17"/>
        <v>0.60526835584989136</v>
      </c>
      <c r="I136" s="27">
        <f t="shared" si="18"/>
        <v>77.928300815673396</v>
      </c>
    </row>
    <row r="137" spans="6:9" x14ac:dyDescent="0.35">
      <c r="F137" s="19">
        <v>51</v>
      </c>
      <c r="G137" s="24">
        <f>B30</f>
        <v>0.1</v>
      </c>
      <c r="H137" s="25">
        <f t="shared" si="17"/>
        <v>0.30263417792494568</v>
      </c>
      <c r="I137" s="27">
        <f t="shared" si="18"/>
        <v>78.230934993598339</v>
      </c>
    </row>
    <row r="138" spans="6:9" x14ac:dyDescent="0.35">
      <c r="F138" s="19">
        <v>52</v>
      </c>
      <c r="G138" s="24">
        <f t="shared" ref="G138:G146" si="25">G137</f>
        <v>0.1</v>
      </c>
      <c r="H138" s="25">
        <f t="shared" si="17"/>
        <v>0.30263417792494568</v>
      </c>
      <c r="I138" s="27">
        <f t="shared" si="18"/>
        <v>78.533569171523283</v>
      </c>
    </row>
    <row r="139" spans="6:9" x14ac:dyDescent="0.35">
      <c r="F139" s="19">
        <v>53</v>
      </c>
      <c r="G139" s="24">
        <f t="shared" si="25"/>
        <v>0.1</v>
      </c>
      <c r="H139" s="25">
        <f t="shared" si="17"/>
        <v>0.30263417792494568</v>
      </c>
      <c r="I139" s="27">
        <f t="shared" si="18"/>
        <v>78.836203349448226</v>
      </c>
    </row>
    <row r="140" spans="6:9" x14ac:dyDescent="0.35">
      <c r="F140" s="19">
        <v>54</v>
      </c>
      <c r="G140" s="24">
        <f t="shared" si="25"/>
        <v>0.1</v>
      </c>
      <c r="H140" s="25">
        <f t="shared" si="17"/>
        <v>0.30263417792494568</v>
      </c>
      <c r="I140" s="27">
        <f t="shared" si="18"/>
        <v>79.13883752737317</v>
      </c>
    </row>
    <row r="141" spans="6:9" x14ac:dyDescent="0.35">
      <c r="F141" s="19">
        <v>55</v>
      </c>
      <c r="G141" s="24">
        <f t="shared" si="25"/>
        <v>0.1</v>
      </c>
      <c r="H141" s="25">
        <f t="shared" si="17"/>
        <v>0.30263417792494568</v>
      </c>
      <c r="I141" s="27">
        <f t="shared" si="18"/>
        <v>79.441471705298113</v>
      </c>
    </row>
    <row r="142" spans="6:9" x14ac:dyDescent="0.35">
      <c r="F142" s="19">
        <v>56</v>
      </c>
      <c r="G142" s="24">
        <f t="shared" si="25"/>
        <v>0.1</v>
      </c>
      <c r="H142" s="25">
        <f t="shared" si="17"/>
        <v>0.30263417792494568</v>
      </c>
      <c r="I142" s="27">
        <f t="shared" si="18"/>
        <v>79.744105883223057</v>
      </c>
    </row>
    <row r="143" spans="6:9" x14ac:dyDescent="0.35">
      <c r="F143" s="19">
        <v>57</v>
      </c>
      <c r="G143" s="24">
        <f t="shared" si="25"/>
        <v>0.1</v>
      </c>
      <c r="H143" s="25">
        <f t="shared" si="17"/>
        <v>0.30263417792494568</v>
      </c>
      <c r="I143" s="27">
        <f t="shared" si="18"/>
        <v>80.046740061148</v>
      </c>
    </row>
    <row r="144" spans="6:9" x14ac:dyDescent="0.35">
      <c r="F144" s="19">
        <v>58</v>
      </c>
      <c r="G144" s="24">
        <f t="shared" si="25"/>
        <v>0.1</v>
      </c>
      <c r="H144" s="25">
        <f t="shared" si="17"/>
        <v>0.30263417792494568</v>
      </c>
      <c r="I144" s="27">
        <f t="shared" si="18"/>
        <v>80.349374239072944</v>
      </c>
    </row>
    <row r="145" spans="6:9" x14ac:dyDescent="0.35">
      <c r="F145" s="19">
        <v>59</v>
      </c>
      <c r="G145" s="24">
        <f t="shared" si="25"/>
        <v>0.1</v>
      </c>
      <c r="H145" s="25">
        <f t="shared" si="17"/>
        <v>0.30263417792494568</v>
      </c>
      <c r="I145" s="27">
        <f t="shared" si="18"/>
        <v>80.652008416997887</v>
      </c>
    </row>
    <row r="146" spans="6:9" x14ac:dyDescent="0.35">
      <c r="F146" s="19">
        <v>60</v>
      </c>
      <c r="G146" s="24">
        <f t="shared" si="25"/>
        <v>0.1</v>
      </c>
      <c r="H146" s="25">
        <f t="shared" si="17"/>
        <v>0.30263417792494568</v>
      </c>
      <c r="I146" s="27">
        <f t="shared" si="18"/>
        <v>80.954642594922831</v>
      </c>
    </row>
    <row r="147" spans="6:9" x14ac:dyDescent="0.35">
      <c r="F147" s="19" t="s">
        <v>29</v>
      </c>
      <c r="G147" s="24">
        <v>0</v>
      </c>
      <c r="H147" s="25">
        <f t="shared" si="17"/>
        <v>0</v>
      </c>
      <c r="I147" s="27">
        <f t="shared" si="18"/>
        <v>80.954642594922831</v>
      </c>
    </row>
    <row r="148" spans="6:9" x14ac:dyDescent="0.35">
      <c r="F148" s="65" t="s">
        <v>30</v>
      </c>
      <c r="G148" s="65"/>
      <c r="H148" s="65"/>
      <c r="I148" s="65"/>
    </row>
    <row r="149" spans="6:9" x14ac:dyDescent="0.35">
      <c r="F149" s="19" t="s">
        <v>21</v>
      </c>
      <c r="G149" s="63" t="s">
        <v>22</v>
      </c>
      <c r="H149" s="66" t="s">
        <v>23</v>
      </c>
      <c r="I149" s="63" t="s">
        <v>24</v>
      </c>
    </row>
    <row r="150" spans="6:9" x14ac:dyDescent="0.35">
      <c r="F150" s="19" t="s">
        <v>25</v>
      </c>
      <c r="G150" s="64"/>
      <c r="H150" s="67"/>
      <c r="I150" s="64"/>
    </row>
    <row r="151" spans="6:9" x14ac:dyDescent="0.35">
      <c r="F151" s="19">
        <v>0</v>
      </c>
      <c r="G151" s="34">
        <f>B33</f>
        <v>8</v>
      </c>
      <c r="H151" s="25">
        <f>$B$3*G151</f>
        <v>24.210734233995652</v>
      </c>
      <c r="I151" s="27">
        <f>H151</f>
        <v>24.210734233995652</v>
      </c>
    </row>
    <row r="152" spans="6:9" x14ac:dyDescent="0.35">
      <c r="F152" s="19">
        <v>1</v>
      </c>
      <c r="G152" s="34">
        <f>B34</f>
        <v>0.75</v>
      </c>
      <c r="H152" s="25">
        <f t="shared" ref="H152:H215" si="26">$B$3*G152</f>
        <v>2.2697563344370923</v>
      </c>
      <c r="I152" s="27">
        <f>I151+H152</f>
        <v>26.480490568432742</v>
      </c>
    </row>
    <row r="153" spans="6:9" x14ac:dyDescent="0.35">
      <c r="F153" s="19">
        <v>2</v>
      </c>
      <c r="G153" s="34">
        <f>G152</f>
        <v>0.75</v>
      </c>
      <c r="H153" s="25">
        <f t="shared" si="26"/>
        <v>2.2697563344370923</v>
      </c>
      <c r="I153" s="27">
        <f t="shared" ref="I153:I216" si="27">I152+H153</f>
        <v>28.750246902869833</v>
      </c>
    </row>
    <row r="154" spans="6:9" x14ac:dyDescent="0.35">
      <c r="F154" s="19">
        <v>3</v>
      </c>
      <c r="G154" s="34">
        <f t="shared" ref="G154:G156" si="28">G153</f>
        <v>0.75</v>
      </c>
      <c r="H154" s="25">
        <f t="shared" si="26"/>
        <v>2.2697563344370923</v>
      </c>
      <c r="I154" s="27">
        <f t="shared" si="27"/>
        <v>31.020003237306923</v>
      </c>
    </row>
    <row r="155" spans="6:9" x14ac:dyDescent="0.35">
      <c r="F155" s="19">
        <v>4</v>
      </c>
      <c r="G155" s="34">
        <f t="shared" si="28"/>
        <v>0.75</v>
      </c>
      <c r="H155" s="25">
        <f t="shared" si="26"/>
        <v>2.2697563344370923</v>
      </c>
      <c r="I155" s="27">
        <f t="shared" si="27"/>
        <v>33.289759571744014</v>
      </c>
    </row>
    <row r="156" spans="6:9" x14ac:dyDescent="0.35">
      <c r="F156" s="19">
        <v>5</v>
      </c>
      <c r="G156" s="34">
        <f t="shared" si="28"/>
        <v>0.75</v>
      </c>
      <c r="H156" s="25">
        <f t="shared" si="26"/>
        <v>2.2697563344370923</v>
      </c>
      <c r="I156" s="27">
        <f t="shared" si="27"/>
        <v>35.559515906181105</v>
      </c>
    </row>
    <row r="157" spans="6:9" x14ac:dyDescent="0.35">
      <c r="F157" s="19">
        <v>6</v>
      </c>
      <c r="G157" s="34">
        <f>B35</f>
        <v>0.65</v>
      </c>
      <c r="H157" s="25">
        <f t="shared" si="26"/>
        <v>1.9671221565121468</v>
      </c>
      <c r="I157" s="27">
        <f t="shared" si="27"/>
        <v>37.526638062693252</v>
      </c>
    </row>
    <row r="158" spans="6:9" x14ac:dyDescent="0.35">
      <c r="F158" s="19">
        <v>7</v>
      </c>
      <c r="G158" s="34">
        <f>G157</f>
        <v>0.65</v>
      </c>
      <c r="H158" s="25">
        <f t="shared" si="26"/>
        <v>1.9671221565121468</v>
      </c>
      <c r="I158" s="27">
        <f t="shared" si="27"/>
        <v>39.493760219205399</v>
      </c>
    </row>
    <row r="159" spans="6:9" x14ac:dyDescent="0.35">
      <c r="F159" s="19">
        <v>8</v>
      </c>
      <c r="G159" s="34">
        <f t="shared" ref="G159:G161" si="29">G158</f>
        <v>0.65</v>
      </c>
      <c r="H159" s="25">
        <f t="shared" si="26"/>
        <v>1.9671221565121468</v>
      </c>
      <c r="I159" s="27">
        <f t="shared" si="27"/>
        <v>41.460882375717546</v>
      </c>
    </row>
    <row r="160" spans="6:9" x14ac:dyDescent="0.35">
      <c r="F160" s="19">
        <v>9</v>
      </c>
      <c r="G160" s="34">
        <f t="shared" si="29"/>
        <v>0.65</v>
      </c>
      <c r="H160" s="25">
        <f t="shared" si="26"/>
        <v>1.9671221565121468</v>
      </c>
      <c r="I160" s="27">
        <f t="shared" si="27"/>
        <v>43.428004532229693</v>
      </c>
    </row>
    <row r="161" spans="6:9" x14ac:dyDescent="0.35">
      <c r="F161" s="19">
        <v>10</v>
      </c>
      <c r="G161" s="34">
        <f t="shared" si="29"/>
        <v>0.65</v>
      </c>
      <c r="H161" s="25">
        <f t="shared" si="26"/>
        <v>1.9671221565121468</v>
      </c>
      <c r="I161" s="27">
        <f t="shared" si="27"/>
        <v>45.39512668874184</v>
      </c>
    </row>
    <row r="162" spans="6:9" x14ac:dyDescent="0.35">
      <c r="F162" s="19">
        <v>11</v>
      </c>
      <c r="G162" s="24">
        <f>B36</f>
        <v>0.5</v>
      </c>
      <c r="H162" s="25">
        <f t="shared" si="26"/>
        <v>1.5131708896247282</v>
      </c>
      <c r="I162" s="27">
        <f t="shared" si="27"/>
        <v>46.908297578366572</v>
      </c>
    </row>
    <row r="163" spans="6:9" x14ac:dyDescent="0.35">
      <c r="F163" s="19">
        <v>12</v>
      </c>
      <c r="G163" s="24">
        <f>G162</f>
        <v>0.5</v>
      </c>
      <c r="H163" s="25">
        <f t="shared" si="26"/>
        <v>1.5131708896247282</v>
      </c>
      <c r="I163" s="27">
        <f t="shared" si="27"/>
        <v>48.421468467991303</v>
      </c>
    </row>
    <row r="164" spans="6:9" x14ac:dyDescent="0.35">
      <c r="F164" s="19">
        <v>13</v>
      </c>
      <c r="G164" s="24">
        <f t="shared" ref="G164:G171" si="30">G163</f>
        <v>0.5</v>
      </c>
      <c r="H164" s="25">
        <f t="shared" si="26"/>
        <v>1.5131708896247282</v>
      </c>
      <c r="I164" s="27">
        <f t="shared" si="27"/>
        <v>49.934639357616035</v>
      </c>
    </row>
    <row r="165" spans="6:9" x14ac:dyDescent="0.35">
      <c r="F165" s="19">
        <v>14</v>
      </c>
      <c r="G165" s="24">
        <f t="shared" si="30"/>
        <v>0.5</v>
      </c>
      <c r="H165" s="25">
        <f t="shared" si="26"/>
        <v>1.5131708896247282</v>
      </c>
      <c r="I165" s="27">
        <f t="shared" si="27"/>
        <v>51.447810247240767</v>
      </c>
    </row>
    <row r="166" spans="6:9" x14ac:dyDescent="0.35">
      <c r="F166" s="19">
        <v>15</v>
      </c>
      <c r="G166" s="24">
        <f t="shared" si="30"/>
        <v>0.5</v>
      </c>
      <c r="H166" s="25">
        <f t="shared" si="26"/>
        <v>1.5131708896247282</v>
      </c>
      <c r="I166" s="27">
        <f t="shared" si="27"/>
        <v>52.960981136865499</v>
      </c>
    </row>
    <row r="167" spans="6:9" x14ac:dyDescent="0.35">
      <c r="F167" s="19">
        <v>16</v>
      </c>
      <c r="G167" s="24">
        <f t="shared" si="30"/>
        <v>0.5</v>
      </c>
      <c r="H167" s="25">
        <f t="shared" si="26"/>
        <v>1.5131708896247282</v>
      </c>
      <c r="I167" s="27">
        <f t="shared" si="27"/>
        <v>54.474152026490231</v>
      </c>
    </row>
    <row r="168" spans="6:9" x14ac:dyDescent="0.35">
      <c r="F168" s="19">
        <v>17</v>
      </c>
      <c r="G168" s="24">
        <f t="shared" si="30"/>
        <v>0.5</v>
      </c>
      <c r="H168" s="25">
        <f t="shared" si="26"/>
        <v>1.5131708896247282</v>
      </c>
      <c r="I168" s="27">
        <f t="shared" si="27"/>
        <v>55.987322916114962</v>
      </c>
    </row>
    <row r="169" spans="6:9" x14ac:dyDescent="0.35">
      <c r="F169" s="19">
        <v>18</v>
      </c>
      <c r="G169" s="24">
        <f t="shared" si="30"/>
        <v>0.5</v>
      </c>
      <c r="H169" s="25">
        <f t="shared" si="26"/>
        <v>1.5131708896247282</v>
      </c>
      <c r="I169" s="27">
        <f t="shared" si="27"/>
        <v>57.500493805739694</v>
      </c>
    </row>
    <row r="170" spans="6:9" x14ac:dyDescent="0.35">
      <c r="F170" s="19">
        <v>19</v>
      </c>
      <c r="G170" s="24">
        <f t="shared" si="30"/>
        <v>0.5</v>
      </c>
      <c r="H170" s="25">
        <f t="shared" si="26"/>
        <v>1.5131708896247282</v>
      </c>
      <c r="I170" s="27">
        <f t="shared" si="27"/>
        <v>59.013664695364426</v>
      </c>
    </row>
    <row r="171" spans="6:9" x14ac:dyDescent="0.35">
      <c r="F171" s="19">
        <v>20</v>
      </c>
      <c r="G171" s="24">
        <f t="shared" si="30"/>
        <v>0.5</v>
      </c>
      <c r="H171" s="25">
        <f t="shared" si="26"/>
        <v>1.5131708896247282</v>
      </c>
      <c r="I171" s="27">
        <f t="shared" si="27"/>
        <v>60.526835584989158</v>
      </c>
    </row>
    <row r="172" spans="6:9" x14ac:dyDescent="0.35">
      <c r="F172" s="19">
        <v>21</v>
      </c>
      <c r="G172" s="24">
        <f>B37</f>
        <v>0.4</v>
      </c>
      <c r="H172" s="25">
        <f t="shared" si="26"/>
        <v>1.2105367116997827</v>
      </c>
      <c r="I172" s="27">
        <f t="shared" si="27"/>
        <v>61.737372296688939</v>
      </c>
    </row>
    <row r="173" spans="6:9" x14ac:dyDescent="0.35">
      <c r="F173" s="19">
        <v>22</v>
      </c>
      <c r="G173" s="24">
        <f>G172</f>
        <v>0.4</v>
      </c>
      <c r="H173" s="25">
        <f t="shared" si="26"/>
        <v>1.2105367116997827</v>
      </c>
      <c r="I173" s="27">
        <f t="shared" si="27"/>
        <v>62.94790900838872</v>
      </c>
    </row>
    <row r="174" spans="6:9" x14ac:dyDescent="0.35">
      <c r="F174" s="19">
        <v>23</v>
      </c>
      <c r="G174" s="24">
        <f t="shared" ref="G174:G181" si="31">G173</f>
        <v>0.4</v>
      </c>
      <c r="H174" s="25">
        <f t="shared" si="26"/>
        <v>1.2105367116997827</v>
      </c>
      <c r="I174" s="27">
        <f t="shared" si="27"/>
        <v>64.158445720088508</v>
      </c>
    </row>
    <row r="175" spans="6:9" x14ac:dyDescent="0.35">
      <c r="F175" s="19">
        <v>24</v>
      </c>
      <c r="G175" s="24">
        <f t="shared" si="31"/>
        <v>0.4</v>
      </c>
      <c r="H175" s="25">
        <f t="shared" si="26"/>
        <v>1.2105367116997827</v>
      </c>
      <c r="I175" s="27">
        <f t="shared" si="27"/>
        <v>65.368982431788297</v>
      </c>
    </row>
    <row r="176" spans="6:9" x14ac:dyDescent="0.35">
      <c r="F176" s="19">
        <v>25</v>
      </c>
      <c r="G176" s="24">
        <f t="shared" si="31"/>
        <v>0.4</v>
      </c>
      <c r="H176" s="25">
        <f t="shared" si="26"/>
        <v>1.2105367116997827</v>
      </c>
      <c r="I176" s="27">
        <f t="shared" si="27"/>
        <v>66.579519143488085</v>
      </c>
    </row>
    <row r="177" spans="6:9" x14ac:dyDescent="0.35">
      <c r="F177" s="19">
        <v>26</v>
      </c>
      <c r="G177" s="24">
        <f t="shared" si="31"/>
        <v>0.4</v>
      </c>
      <c r="H177" s="25">
        <f t="shared" si="26"/>
        <v>1.2105367116997827</v>
      </c>
      <c r="I177" s="27">
        <f t="shared" si="27"/>
        <v>67.790055855187873</v>
      </c>
    </row>
    <row r="178" spans="6:9" x14ac:dyDescent="0.35">
      <c r="F178" s="19">
        <v>27</v>
      </c>
      <c r="G178" s="24">
        <f t="shared" si="31"/>
        <v>0.4</v>
      </c>
      <c r="H178" s="25">
        <f t="shared" si="26"/>
        <v>1.2105367116997827</v>
      </c>
      <c r="I178" s="27">
        <f t="shared" si="27"/>
        <v>69.000592566887661</v>
      </c>
    </row>
    <row r="179" spans="6:9" x14ac:dyDescent="0.35">
      <c r="F179" s="19">
        <v>28</v>
      </c>
      <c r="G179" s="24">
        <f t="shared" si="31"/>
        <v>0.4</v>
      </c>
      <c r="H179" s="25">
        <f t="shared" si="26"/>
        <v>1.2105367116997827</v>
      </c>
      <c r="I179" s="27">
        <f t="shared" si="27"/>
        <v>70.21112927858745</v>
      </c>
    </row>
    <row r="180" spans="6:9" x14ac:dyDescent="0.35">
      <c r="F180" s="19">
        <v>29</v>
      </c>
      <c r="G180" s="24">
        <f t="shared" si="31"/>
        <v>0.4</v>
      </c>
      <c r="H180" s="25">
        <f t="shared" si="26"/>
        <v>1.2105367116997827</v>
      </c>
      <c r="I180" s="27">
        <f t="shared" si="27"/>
        <v>71.421665990287238</v>
      </c>
    </row>
    <row r="181" spans="6:9" x14ac:dyDescent="0.35">
      <c r="F181" s="19">
        <v>30</v>
      </c>
      <c r="G181" s="24">
        <f t="shared" si="31"/>
        <v>0.4</v>
      </c>
      <c r="H181" s="25">
        <f t="shared" si="26"/>
        <v>1.2105367116997827</v>
      </c>
      <c r="I181" s="27">
        <f t="shared" si="27"/>
        <v>72.632202701987026</v>
      </c>
    </row>
    <row r="182" spans="6:9" x14ac:dyDescent="0.35">
      <c r="F182" s="19">
        <v>31</v>
      </c>
      <c r="G182" s="24">
        <f>B38</f>
        <v>0.3</v>
      </c>
      <c r="H182" s="25">
        <f t="shared" si="26"/>
        <v>0.90790253377483687</v>
      </c>
      <c r="I182" s="27">
        <f t="shared" si="27"/>
        <v>73.540105235761857</v>
      </c>
    </row>
    <row r="183" spans="6:9" x14ac:dyDescent="0.35">
      <c r="F183" s="19">
        <v>32</v>
      </c>
      <c r="G183" s="24">
        <f>G182</f>
        <v>0.3</v>
      </c>
      <c r="H183" s="25">
        <f t="shared" si="26"/>
        <v>0.90790253377483687</v>
      </c>
      <c r="I183" s="27">
        <f t="shared" si="27"/>
        <v>74.448007769536687</v>
      </c>
    </row>
    <row r="184" spans="6:9" x14ac:dyDescent="0.35">
      <c r="F184" s="19">
        <v>33</v>
      </c>
      <c r="G184" s="24">
        <f t="shared" ref="G184:G201" si="32">G183</f>
        <v>0.3</v>
      </c>
      <c r="H184" s="25">
        <f t="shared" si="26"/>
        <v>0.90790253377483687</v>
      </c>
      <c r="I184" s="27">
        <f t="shared" si="27"/>
        <v>75.355910303311518</v>
      </c>
    </row>
    <row r="185" spans="6:9" x14ac:dyDescent="0.35">
      <c r="F185" s="19">
        <v>34</v>
      </c>
      <c r="G185" s="24">
        <f t="shared" si="32"/>
        <v>0.3</v>
      </c>
      <c r="H185" s="25">
        <f t="shared" si="26"/>
        <v>0.90790253377483687</v>
      </c>
      <c r="I185" s="27">
        <f t="shared" si="27"/>
        <v>76.263812837086348</v>
      </c>
    </row>
    <row r="186" spans="6:9" x14ac:dyDescent="0.35">
      <c r="F186" s="19">
        <v>35</v>
      </c>
      <c r="G186" s="24">
        <f t="shared" si="32"/>
        <v>0.3</v>
      </c>
      <c r="H186" s="25">
        <f t="shared" si="26"/>
        <v>0.90790253377483687</v>
      </c>
      <c r="I186" s="27">
        <f t="shared" si="27"/>
        <v>77.171715370861179</v>
      </c>
    </row>
    <row r="187" spans="6:9" x14ac:dyDescent="0.35">
      <c r="F187" s="19">
        <v>36</v>
      </c>
      <c r="G187" s="24">
        <f t="shared" si="32"/>
        <v>0.3</v>
      </c>
      <c r="H187" s="25">
        <f t="shared" si="26"/>
        <v>0.90790253377483687</v>
      </c>
      <c r="I187" s="27">
        <f t="shared" si="27"/>
        <v>78.079617904636009</v>
      </c>
    </row>
    <row r="188" spans="6:9" x14ac:dyDescent="0.35">
      <c r="F188" s="19">
        <v>37</v>
      </c>
      <c r="G188" s="24">
        <f t="shared" si="32"/>
        <v>0.3</v>
      </c>
      <c r="H188" s="25">
        <f t="shared" si="26"/>
        <v>0.90790253377483687</v>
      </c>
      <c r="I188" s="27">
        <f t="shared" si="27"/>
        <v>78.98752043841084</v>
      </c>
    </row>
    <row r="189" spans="6:9" x14ac:dyDescent="0.35">
      <c r="F189" s="19">
        <v>38</v>
      </c>
      <c r="G189" s="24">
        <f t="shared" si="32"/>
        <v>0.3</v>
      </c>
      <c r="H189" s="25">
        <f t="shared" si="26"/>
        <v>0.90790253377483687</v>
      </c>
      <c r="I189" s="27">
        <f t="shared" si="27"/>
        <v>79.895422972185671</v>
      </c>
    </row>
    <row r="190" spans="6:9" x14ac:dyDescent="0.35">
      <c r="F190" s="19">
        <v>39</v>
      </c>
      <c r="G190" s="24">
        <f t="shared" si="32"/>
        <v>0.3</v>
      </c>
      <c r="H190" s="25">
        <f t="shared" si="26"/>
        <v>0.90790253377483687</v>
      </c>
      <c r="I190" s="27">
        <f t="shared" si="27"/>
        <v>80.803325505960501</v>
      </c>
    </row>
    <row r="191" spans="6:9" x14ac:dyDescent="0.35">
      <c r="F191" s="19">
        <v>40</v>
      </c>
      <c r="G191" s="24">
        <f t="shared" si="32"/>
        <v>0.3</v>
      </c>
      <c r="H191" s="25">
        <f t="shared" si="26"/>
        <v>0.90790253377483687</v>
      </c>
      <c r="I191" s="27">
        <f t="shared" si="27"/>
        <v>81.711228039735332</v>
      </c>
    </row>
    <row r="192" spans="6:9" x14ac:dyDescent="0.35">
      <c r="F192" s="19">
        <v>41</v>
      </c>
      <c r="G192" s="24">
        <f t="shared" si="32"/>
        <v>0.3</v>
      </c>
      <c r="H192" s="25">
        <f t="shared" si="26"/>
        <v>0.90790253377483687</v>
      </c>
      <c r="I192" s="27">
        <f t="shared" si="27"/>
        <v>82.619130573510162</v>
      </c>
    </row>
    <row r="193" spans="6:9" x14ac:dyDescent="0.35">
      <c r="F193" s="19">
        <v>42</v>
      </c>
      <c r="G193" s="24">
        <f t="shared" si="32"/>
        <v>0.3</v>
      </c>
      <c r="H193" s="25">
        <f t="shared" si="26"/>
        <v>0.90790253377483687</v>
      </c>
      <c r="I193" s="27">
        <f t="shared" si="27"/>
        <v>83.527033107284993</v>
      </c>
    </row>
    <row r="194" spans="6:9" x14ac:dyDescent="0.35">
      <c r="F194" s="19">
        <v>43</v>
      </c>
      <c r="G194" s="24">
        <f t="shared" si="32"/>
        <v>0.3</v>
      </c>
      <c r="H194" s="25">
        <f t="shared" si="26"/>
        <v>0.90790253377483687</v>
      </c>
      <c r="I194" s="27">
        <f t="shared" si="27"/>
        <v>84.434935641059823</v>
      </c>
    </row>
    <row r="195" spans="6:9" x14ac:dyDescent="0.35">
      <c r="F195" s="19">
        <v>44</v>
      </c>
      <c r="G195" s="24">
        <f t="shared" si="32"/>
        <v>0.3</v>
      </c>
      <c r="H195" s="25">
        <f t="shared" si="26"/>
        <v>0.90790253377483687</v>
      </c>
      <c r="I195" s="27">
        <f t="shared" si="27"/>
        <v>85.342838174834654</v>
      </c>
    </row>
    <row r="196" spans="6:9" x14ac:dyDescent="0.35">
      <c r="F196" s="19">
        <v>45</v>
      </c>
      <c r="G196" s="24">
        <f t="shared" si="32"/>
        <v>0.3</v>
      </c>
      <c r="H196" s="25">
        <f t="shared" si="26"/>
        <v>0.90790253377483687</v>
      </c>
      <c r="I196" s="27">
        <f t="shared" si="27"/>
        <v>86.250740708609484</v>
      </c>
    </row>
    <row r="197" spans="6:9" x14ac:dyDescent="0.35">
      <c r="F197" s="19">
        <v>46</v>
      </c>
      <c r="G197" s="24">
        <f t="shared" si="32"/>
        <v>0.3</v>
      </c>
      <c r="H197" s="25">
        <f t="shared" si="26"/>
        <v>0.90790253377483687</v>
      </c>
      <c r="I197" s="27">
        <f t="shared" si="27"/>
        <v>87.158643242384315</v>
      </c>
    </row>
    <row r="198" spans="6:9" x14ac:dyDescent="0.35">
      <c r="F198" s="19">
        <v>47</v>
      </c>
      <c r="G198" s="24">
        <f t="shared" si="32"/>
        <v>0.3</v>
      </c>
      <c r="H198" s="25">
        <f t="shared" si="26"/>
        <v>0.90790253377483687</v>
      </c>
      <c r="I198" s="27">
        <f t="shared" si="27"/>
        <v>88.066545776159145</v>
      </c>
    </row>
    <row r="199" spans="6:9" x14ac:dyDescent="0.35">
      <c r="F199" s="19">
        <v>48</v>
      </c>
      <c r="G199" s="24">
        <f t="shared" si="32"/>
        <v>0.3</v>
      </c>
      <c r="H199" s="25">
        <f t="shared" si="26"/>
        <v>0.90790253377483687</v>
      </c>
      <c r="I199" s="27">
        <f t="shared" si="27"/>
        <v>88.974448309933976</v>
      </c>
    </row>
    <row r="200" spans="6:9" x14ac:dyDescent="0.35">
      <c r="F200" s="19">
        <v>49</v>
      </c>
      <c r="G200" s="24">
        <f t="shared" si="32"/>
        <v>0.3</v>
      </c>
      <c r="H200" s="25">
        <f t="shared" si="26"/>
        <v>0.90790253377483687</v>
      </c>
      <c r="I200" s="27">
        <f t="shared" si="27"/>
        <v>89.882350843708807</v>
      </c>
    </row>
    <row r="201" spans="6:9" x14ac:dyDescent="0.35">
      <c r="F201" s="19">
        <v>50</v>
      </c>
      <c r="G201" s="24">
        <f t="shared" si="32"/>
        <v>0.3</v>
      </c>
      <c r="H201" s="25">
        <f t="shared" si="26"/>
        <v>0.90790253377483687</v>
      </c>
      <c r="I201" s="27">
        <f t="shared" si="27"/>
        <v>90.790253377483637</v>
      </c>
    </row>
    <row r="202" spans="6:9" x14ac:dyDescent="0.35">
      <c r="F202" s="19">
        <v>51</v>
      </c>
      <c r="G202" s="24">
        <f>B39</f>
        <v>0.2</v>
      </c>
      <c r="H202" s="25">
        <f t="shared" si="26"/>
        <v>0.60526835584989136</v>
      </c>
      <c r="I202" s="27">
        <f t="shared" si="27"/>
        <v>91.395521733333524</v>
      </c>
    </row>
    <row r="203" spans="6:9" x14ac:dyDescent="0.35">
      <c r="F203" s="19">
        <v>52</v>
      </c>
      <c r="G203" s="24">
        <f>G202</f>
        <v>0.2</v>
      </c>
      <c r="H203" s="25">
        <f t="shared" si="26"/>
        <v>0.60526835584989136</v>
      </c>
      <c r="I203" s="27">
        <f t="shared" si="27"/>
        <v>92.000790089183411</v>
      </c>
    </row>
    <row r="204" spans="6:9" x14ac:dyDescent="0.35">
      <c r="F204" s="19">
        <v>53</v>
      </c>
      <c r="G204" s="24">
        <f t="shared" ref="G204:G211" si="33">G203</f>
        <v>0.2</v>
      </c>
      <c r="H204" s="25">
        <f t="shared" si="26"/>
        <v>0.60526835584989136</v>
      </c>
      <c r="I204" s="27">
        <f t="shared" si="27"/>
        <v>92.606058445033298</v>
      </c>
    </row>
    <row r="205" spans="6:9" x14ac:dyDescent="0.35">
      <c r="F205" s="19">
        <v>54</v>
      </c>
      <c r="G205" s="24">
        <f t="shared" si="33"/>
        <v>0.2</v>
      </c>
      <c r="H205" s="25">
        <f t="shared" si="26"/>
        <v>0.60526835584989136</v>
      </c>
      <c r="I205" s="27">
        <f t="shared" si="27"/>
        <v>93.211326800883185</v>
      </c>
    </row>
    <row r="206" spans="6:9" x14ac:dyDescent="0.35">
      <c r="F206" s="19">
        <v>55</v>
      </c>
      <c r="G206" s="24">
        <f t="shared" si="33"/>
        <v>0.2</v>
      </c>
      <c r="H206" s="25">
        <f t="shared" si="26"/>
        <v>0.60526835584989136</v>
      </c>
      <c r="I206" s="27">
        <f t="shared" si="27"/>
        <v>93.816595156733072</v>
      </c>
    </row>
    <row r="207" spans="6:9" x14ac:dyDescent="0.35">
      <c r="F207" s="19">
        <v>56</v>
      </c>
      <c r="G207" s="24">
        <f t="shared" si="33"/>
        <v>0.2</v>
      </c>
      <c r="H207" s="25">
        <f t="shared" si="26"/>
        <v>0.60526835584989136</v>
      </c>
      <c r="I207" s="27">
        <f t="shared" si="27"/>
        <v>94.421863512582959</v>
      </c>
    </row>
    <row r="208" spans="6:9" x14ac:dyDescent="0.35">
      <c r="F208" s="19">
        <v>57</v>
      </c>
      <c r="G208" s="24">
        <f t="shared" si="33"/>
        <v>0.2</v>
      </c>
      <c r="H208" s="25">
        <f t="shared" si="26"/>
        <v>0.60526835584989136</v>
      </c>
      <c r="I208" s="27">
        <f t="shared" si="27"/>
        <v>95.027131868432846</v>
      </c>
    </row>
    <row r="209" spans="6:9" x14ac:dyDescent="0.35">
      <c r="F209" s="19">
        <v>58</v>
      </c>
      <c r="G209" s="24">
        <f t="shared" si="33"/>
        <v>0.2</v>
      </c>
      <c r="H209" s="25">
        <f t="shared" si="26"/>
        <v>0.60526835584989136</v>
      </c>
      <c r="I209" s="27">
        <f t="shared" si="27"/>
        <v>95.632400224282733</v>
      </c>
    </row>
    <row r="210" spans="6:9" x14ac:dyDescent="0.35">
      <c r="F210" s="19">
        <v>59</v>
      </c>
      <c r="G210" s="24">
        <f t="shared" si="33"/>
        <v>0.2</v>
      </c>
      <c r="H210" s="25">
        <f t="shared" si="26"/>
        <v>0.60526835584989136</v>
      </c>
      <c r="I210" s="27">
        <f t="shared" si="27"/>
        <v>96.23766858013262</v>
      </c>
    </row>
    <row r="211" spans="6:9" x14ac:dyDescent="0.35">
      <c r="F211" s="19">
        <v>60</v>
      </c>
      <c r="G211" s="24">
        <f t="shared" si="33"/>
        <v>0.2</v>
      </c>
      <c r="H211" s="25">
        <f t="shared" si="26"/>
        <v>0.60526835584989136</v>
      </c>
      <c r="I211" s="27">
        <f t="shared" si="27"/>
        <v>96.842936935982507</v>
      </c>
    </row>
    <row r="212" spans="6:9" x14ac:dyDescent="0.35">
      <c r="F212" s="19">
        <v>61</v>
      </c>
      <c r="G212" s="24">
        <f>B40</f>
        <v>0.1</v>
      </c>
      <c r="H212" s="25">
        <f t="shared" si="26"/>
        <v>0.30263417792494568</v>
      </c>
      <c r="I212" s="27">
        <f t="shared" si="27"/>
        <v>97.145571113907451</v>
      </c>
    </row>
    <row r="213" spans="6:9" x14ac:dyDescent="0.35">
      <c r="F213" s="19">
        <v>62</v>
      </c>
      <c r="G213" s="24">
        <f>G212</f>
        <v>0.1</v>
      </c>
      <c r="H213" s="25">
        <f t="shared" si="26"/>
        <v>0.30263417792494568</v>
      </c>
      <c r="I213" s="27">
        <f t="shared" si="27"/>
        <v>97.448205291832394</v>
      </c>
    </row>
    <row r="214" spans="6:9" x14ac:dyDescent="0.35">
      <c r="F214" s="19">
        <v>63</v>
      </c>
      <c r="G214" s="24">
        <f t="shared" ref="G214:G251" si="34">G213</f>
        <v>0.1</v>
      </c>
      <c r="H214" s="25">
        <f t="shared" si="26"/>
        <v>0.30263417792494568</v>
      </c>
      <c r="I214" s="27">
        <f t="shared" si="27"/>
        <v>97.750839469757338</v>
      </c>
    </row>
    <row r="215" spans="6:9" x14ac:dyDescent="0.35">
      <c r="F215" s="19">
        <v>64</v>
      </c>
      <c r="G215" s="24">
        <f t="shared" si="34"/>
        <v>0.1</v>
      </c>
      <c r="H215" s="25">
        <f t="shared" si="26"/>
        <v>0.30263417792494568</v>
      </c>
      <c r="I215" s="27">
        <f t="shared" si="27"/>
        <v>98.053473647682281</v>
      </c>
    </row>
    <row r="216" spans="6:9" x14ac:dyDescent="0.35">
      <c r="F216" s="19">
        <v>65</v>
      </c>
      <c r="G216" s="24">
        <f t="shared" si="34"/>
        <v>0.1</v>
      </c>
      <c r="H216" s="25">
        <f t="shared" ref="H216:H252" si="35">$B$3*G216</f>
        <v>0.30263417792494568</v>
      </c>
      <c r="I216" s="27">
        <f t="shared" si="27"/>
        <v>98.356107825607225</v>
      </c>
    </row>
    <row r="217" spans="6:9" x14ac:dyDescent="0.35">
      <c r="F217" s="19">
        <v>66</v>
      </c>
      <c r="G217" s="24">
        <f t="shared" si="34"/>
        <v>0.1</v>
      </c>
      <c r="H217" s="25">
        <f t="shared" si="35"/>
        <v>0.30263417792494568</v>
      </c>
      <c r="I217" s="27">
        <f t="shared" ref="I217:I252" si="36">I216+H217</f>
        <v>98.658742003532168</v>
      </c>
    </row>
    <row r="218" spans="6:9" x14ac:dyDescent="0.35">
      <c r="F218" s="19">
        <v>67</v>
      </c>
      <c r="G218" s="24">
        <f t="shared" si="34"/>
        <v>0.1</v>
      </c>
      <c r="H218" s="25">
        <f t="shared" si="35"/>
        <v>0.30263417792494568</v>
      </c>
      <c r="I218" s="27">
        <f t="shared" si="36"/>
        <v>98.961376181457112</v>
      </c>
    </row>
    <row r="219" spans="6:9" x14ac:dyDescent="0.35">
      <c r="F219" s="19">
        <v>68</v>
      </c>
      <c r="G219" s="24">
        <f t="shared" si="34"/>
        <v>0.1</v>
      </c>
      <c r="H219" s="25">
        <f t="shared" si="35"/>
        <v>0.30263417792494568</v>
      </c>
      <c r="I219" s="27">
        <f t="shared" si="36"/>
        <v>99.264010359382056</v>
      </c>
    </row>
    <row r="220" spans="6:9" x14ac:dyDescent="0.35">
      <c r="F220" s="19">
        <v>69</v>
      </c>
      <c r="G220" s="24">
        <f t="shared" si="34"/>
        <v>0.1</v>
      </c>
      <c r="H220" s="25">
        <f t="shared" si="35"/>
        <v>0.30263417792494568</v>
      </c>
      <c r="I220" s="27">
        <f t="shared" si="36"/>
        <v>99.566644537306999</v>
      </c>
    </row>
    <row r="221" spans="6:9" x14ac:dyDescent="0.35">
      <c r="F221" s="19">
        <v>70</v>
      </c>
      <c r="G221" s="24">
        <f t="shared" si="34"/>
        <v>0.1</v>
      </c>
      <c r="H221" s="25">
        <f t="shared" si="35"/>
        <v>0.30263417792494568</v>
      </c>
      <c r="I221" s="27">
        <f t="shared" si="36"/>
        <v>99.869278715231943</v>
      </c>
    </row>
    <row r="222" spans="6:9" x14ac:dyDescent="0.35">
      <c r="F222" s="19">
        <v>71</v>
      </c>
      <c r="G222" s="24">
        <f t="shared" si="34"/>
        <v>0.1</v>
      </c>
      <c r="H222" s="25">
        <f t="shared" si="35"/>
        <v>0.30263417792494568</v>
      </c>
      <c r="I222" s="27">
        <f t="shared" si="36"/>
        <v>100.17191289315689</v>
      </c>
    </row>
    <row r="223" spans="6:9" x14ac:dyDescent="0.35">
      <c r="F223" s="19">
        <v>72</v>
      </c>
      <c r="G223" s="24">
        <f t="shared" si="34"/>
        <v>0.1</v>
      </c>
      <c r="H223" s="25">
        <f t="shared" si="35"/>
        <v>0.30263417792494568</v>
      </c>
      <c r="I223" s="27">
        <f t="shared" si="36"/>
        <v>100.47454707108183</v>
      </c>
    </row>
    <row r="224" spans="6:9" x14ac:dyDescent="0.35">
      <c r="F224" s="19">
        <v>73</v>
      </c>
      <c r="G224" s="24">
        <f t="shared" si="34"/>
        <v>0.1</v>
      </c>
      <c r="H224" s="25">
        <f t="shared" si="35"/>
        <v>0.30263417792494568</v>
      </c>
      <c r="I224" s="27">
        <f t="shared" si="36"/>
        <v>100.77718124900677</v>
      </c>
    </row>
    <row r="225" spans="6:9" x14ac:dyDescent="0.35">
      <c r="F225" s="19">
        <v>74</v>
      </c>
      <c r="G225" s="24">
        <f t="shared" si="34"/>
        <v>0.1</v>
      </c>
      <c r="H225" s="25">
        <f t="shared" si="35"/>
        <v>0.30263417792494568</v>
      </c>
      <c r="I225" s="27">
        <f t="shared" si="36"/>
        <v>101.07981542693172</v>
      </c>
    </row>
    <row r="226" spans="6:9" x14ac:dyDescent="0.35">
      <c r="F226" s="19">
        <v>75</v>
      </c>
      <c r="G226" s="24">
        <f t="shared" si="34"/>
        <v>0.1</v>
      </c>
      <c r="H226" s="25">
        <f t="shared" si="35"/>
        <v>0.30263417792494568</v>
      </c>
      <c r="I226" s="27">
        <f t="shared" si="36"/>
        <v>101.38244960485666</v>
      </c>
    </row>
    <row r="227" spans="6:9" x14ac:dyDescent="0.35">
      <c r="F227" s="19">
        <v>76</v>
      </c>
      <c r="G227" s="24">
        <f t="shared" si="34"/>
        <v>0.1</v>
      </c>
      <c r="H227" s="25">
        <f t="shared" si="35"/>
        <v>0.30263417792494568</v>
      </c>
      <c r="I227" s="27">
        <f t="shared" si="36"/>
        <v>101.6850837827816</v>
      </c>
    </row>
    <row r="228" spans="6:9" x14ac:dyDescent="0.35">
      <c r="F228" s="19">
        <v>77</v>
      </c>
      <c r="G228" s="24">
        <f t="shared" si="34"/>
        <v>0.1</v>
      </c>
      <c r="H228" s="25">
        <f t="shared" si="35"/>
        <v>0.30263417792494568</v>
      </c>
      <c r="I228" s="27">
        <f t="shared" si="36"/>
        <v>101.98771796070655</v>
      </c>
    </row>
    <row r="229" spans="6:9" x14ac:dyDescent="0.35">
      <c r="F229" s="19">
        <v>78</v>
      </c>
      <c r="G229" s="24">
        <f t="shared" si="34"/>
        <v>0.1</v>
      </c>
      <c r="H229" s="25">
        <f t="shared" si="35"/>
        <v>0.30263417792494568</v>
      </c>
      <c r="I229" s="27">
        <f t="shared" si="36"/>
        <v>102.29035213863149</v>
      </c>
    </row>
    <row r="230" spans="6:9" x14ac:dyDescent="0.35">
      <c r="F230" s="19">
        <v>79</v>
      </c>
      <c r="G230" s="24">
        <f t="shared" si="34"/>
        <v>0.1</v>
      </c>
      <c r="H230" s="25">
        <f t="shared" si="35"/>
        <v>0.30263417792494568</v>
      </c>
      <c r="I230" s="27">
        <f t="shared" si="36"/>
        <v>102.59298631655643</v>
      </c>
    </row>
    <row r="231" spans="6:9" x14ac:dyDescent="0.35">
      <c r="F231" s="19">
        <v>80</v>
      </c>
      <c r="G231" s="24">
        <f t="shared" si="34"/>
        <v>0.1</v>
      </c>
      <c r="H231" s="25">
        <f t="shared" si="35"/>
        <v>0.30263417792494568</v>
      </c>
      <c r="I231" s="27">
        <f t="shared" si="36"/>
        <v>102.89562049448138</v>
      </c>
    </row>
    <row r="232" spans="6:9" x14ac:dyDescent="0.35">
      <c r="F232" s="19">
        <v>81</v>
      </c>
      <c r="G232" s="24">
        <f t="shared" si="34"/>
        <v>0.1</v>
      </c>
      <c r="H232" s="25">
        <f t="shared" si="35"/>
        <v>0.30263417792494568</v>
      </c>
      <c r="I232" s="27">
        <f t="shared" si="36"/>
        <v>103.19825467240632</v>
      </c>
    </row>
    <row r="233" spans="6:9" x14ac:dyDescent="0.35">
      <c r="F233" s="19">
        <v>82</v>
      </c>
      <c r="G233" s="24">
        <f t="shared" si="34"/>
        <v>0.1</v>
      </c>
      <c r="H233" s="25">
        <f t="shared" si="35"/>
        <v>0.30263417792494568</v>
      </c>
      <c r="I233" s="27">
        <f t="shared" si="36"/>
        <v>103.50088885033126</v>
      </c>
    </row>
    <row r="234" spans="6:9" x14ac:dyDescent="0.35">
      <c r="F234" s="19">
        <v>83</v>
      </c>
      <c r="G234" s="24">
        <f t="shared" si="34"/>
        <v>0.1</v>
      </c>
      <c r="H234" s="25">
        <f t="shared" si="35"/>
        <v>0.30263417792494568</v>
      </c>
      <c r="I234" s="27">
        <f t="shared" si="36"/>
        <v>103.80352302825621</v>
      </c>
    </row>
    <row r="235" spans="6:9" x14ac:dyDescent="0.35">
      <c r="F235" s="19">
        <v>84</v>
      </c>
      <c r="G235" s="24">
        <f t="shared" si="34"/>
        <v>0.1</v>
      </c>
      <c r="H235" s="25">
        <f t="shared" si="35"/>
        <v>0.30263417792494568</v>
      </c>
      <c r="I235" s="27">
        <f t="shared" si="36"/>
        <v>104.10615720618115</v>
      </c>
    </row>
    <row r="236" spans="6:9" x14ac:dyDescent="0.35">
      <c r="F236" s="19">
        <v>85</v>
      </c>
      <c r="G236" s="24">
        <f t="shared" si="34"/>
        <v>0.1</v>
      </c>
      <c r="H236" s="25">
        <f t="shared" si="35"/>
        <v>0.30263417792494568</v>
      </c>
      <c r="I236" s="27">
        <f t="shared" si="36"/>
        <v>104.4087913841061</v>
      </c>
    </row>
    <row r="237" spans="6:9" x14ac:dyDescent="0.35">
      <c r="F237" s="19">
        <v>86</v>
      </c>
      <c r="G237" s="24">
        <f t="shared" si="34"/>
        <v>0.1</v>
      </c>
      <c r="H237" s="25">
        <f t="shared" si="35"/>
        <v>0.30263417792494568</v>
      </c>
      <c r="I237" s="27">
        <f t="shared" si="36"/>
        <v>104.71142556203104</v>
      </c>
    </row>
    <row r="238" spans="6:9" x14ac:dyDescent="0.35">
      <c r="F238" s="19">
        <v>87</v>
      </c>
      <c r="G238" s="24">
        <f t="shared" si="34"/>
        <v>0.1</v>
      </c>
      <c r="H238" s="25">
        <f t="shared" si="35"/>
        <v>0.30263417792494568</v>
      </c>
      <c r="I238" s="27">
        <f t="shared" si="36"/>
        <v>105.01405973995598</v>
      </c>
    </row>
    <row r="239" spans="6:9" x14ac:dyDescent="0.35">
      <c r="F239" s="19">
        <v>88</v>
      </c>
      <c r="G239" s="24">
        <f t="shared" si="34"/>
        <v>0.1</v>
      </c>
      <c r="H239" s="25">
        <f t="shared" si="35"/>
        <v>0.30263417792494568</v>
      </c>
      <c r="I239" s="27">
        <f t="shared" si="36"/>
        <v>105.31669391788093</v>
      </c>
    </row>
    <row r="240" spans="6:9" x14ac:dyDescent="0.35">
      <c r="F240" s="19">
        <v>89</v>
      </c>
      <c r="G240" s="24">
        <f t="shared" si="34"/>
        <v>0.1</v>
      </c>
      <c r="H240" s="25">
        <f t="shared" si="35"/>
        <v>0.30263417792494568</v>
      </c>
      <c r="I240" s="27">
        <f t="shared" si="36"/>
        <v>105.61932809580587</v>
      </c>
    </row>
    <row r="241" spans="6:9" x14ac:dyDescent="0.35">
      <c r="F241" s="19">
        <v>90</v>
      </c>
      <c r="G241" s="24">
        <f t="shared" si="34"/>
        <v>0.1</v>
      </c>
      <c r="H241" s="25">
        <f t="shared" si="35"/>
        <v>0.30263417792494568</v>
      </c>
      <c r="I241" s="27">
        <f t="shared" si="36"/>
        <v>105.92196227373081</v>
      </c>
    </row>
    <row r="242" spans="6:9" x14ac:dyDescent="0.35">
      <c r="F242" s="19">
        <v>91</v>
      </c>
      <c r="G242" s="24">
        <f t="shared" si="34"/>
        <v>0.1</v>
      </c>
      <c r="H242" s="25">
        <f t="shared" si="35"/>
        <v>0.30263417792494568</v>
      </c>
      <c r="I242" s="27">
        <f t="shared" si="36"/>
        <v>106.22459645165576</v>
      </c>
    </row>
    <row r="243" spans="6:9" x14ac:dyDescent="0.35">
      <c r="F243" s="19">
        <v>92</v>
      </c>
      <c r="G243" s="24">
        <f t="shared" si="34"/>
        <v>0.1</v>
      </c>
      <c r="H243" s="25">
        <f t="shared" si="35"/>
        <v>0.30263417792494568</v>
      </c>
      <c r="I243" s="27">
        <f t="shared" si="36"/>
        <v>106.5272306295807</v>
      </c>
    </row>
    <row r="244" spans="6:9" x14ac:dyDescent="0.35">
      <c r="F244" s="19">
        <v>93</v>
      </c>
      <c r="G244" s="24">
        <f t="shared" si="34"/>
        <v>0.1</v>
      </c>
      <c r="H244" s="25">
        <f t="shared" si="35"/>
        <v>0.30263417792494568</v>
      </c>
      <c r="I244" s="27">
        <f t="shared" si="36"/>
        <v>106.82986480750564</v>
      </c>
    </row>
    <row r="245" spans="6:9" x14ac:dyDescent="0.35">
      <c r="F245" s="19">
        <v>94</v>
      </c>
      <c r="G245" s="24">
        <f t="shared" si="34"/>
        <v>0.1</v>
      </c>
      <c r="H245" s="25">
        <f t="shared" si="35"/>
        <v>0.30263417792494568</v>
      </c>
      <c r="I245" s="27">
        <f t="shared" si="36"/>
        <v>107.13249898543059</v>
      </c>
    </row>
    <row r="246" spans="6:9" x14ac:dyDescent="0.35">
      <c r="F246" s="19">
        <v>95</v>
      </c>
      <c r="G246" s="24">
        <f t="shared" si="34"/>
        <v>0.1</v>
      </c>
      <c r="H246" s="25">
        <f t="shared" si="35"/>
        <v>0.30263417792494568</v>
      </c>
      <c r="I246" s="27">
        <f t="shared" si="36"/>
        <v>107.43513316335553</v>
      </c>
    </row>
    <row r="247" spans="6:9" x14ac:dyDescent="0.35">
      <c r="F247" s="19">
        <v>96</v>
      </c>
      <c r="G247" s="24">
        <f t="shared" si="34"/>
        <v>0.1</v>
      </c>
      <c r="H247" s="25">
        <f t="shared" si="35"/>
        <v>0.30263417792494568</v>
      </c>
      <c r="I247" s="27">
        <f t="shared" si="36"/>
        <v>107.73776734128047</v>
      </c>
    </row>
    <row r="248" spans="6:9" x14ac:dyDescent="0.35">
      <c r="F248" s="19">
        <v>97</v>
      </c>
      <c r="G248" s="24">
        <f t="shared" si="34"/>
        <v>0.1</v>
      </c>
      <c r="H248" s="25">
        <f t="shared" si="35"/>
        <v>0.30263417792494568</v>
      </c>
      <c r="I248" s="27">
        <f t="shared" si="36"/>
        <v>108.04040151920542</v>
      </c>
    </row>
    <row r="249" spans="6:9" x14ac:dyDescent="0.35">
      <c r="F249" s="19">
        <v>98</v>
      </c>
      <c r="G249" s="24">
        <f t="shared" si="34"/>
        <v>0.1</v>
      </c>
      <c r="H249" s="25">
        <f t="shared" si="35"/>
        <v>0.30263417792494568</v>
      </c>
      <c r="I249" s="27">
        <f t="shared" si="36"/>
        <v>108.34303569713036</v>
      </c>
    </row>
    <row r="250" spans="6:9" x14ac:dyDescent="0.35">
      <c r="F250" s="19">
        <v>99</v>
      </c>
      <c r="G250" s="24">
        <f t="shared" si="34"/>
        <v>0.1</v>
      </c>
      <c r="H250" s="25">
        <f t="shared" si="35"/>
        <v>0.30263417792494568</v>
      </c>
      <c r="I250" s="27">
        <f t="shared" si="36"/>
        <v>108.6456698750553</v>
      </c>
    </row>
    <row r="251" spans="6:9" x14ac:dyDescent="0.35">
      <c r="F251" s="19">
        <v>100</v>
      </c>
      <c r="G251" s="24">
        <f t="shared" si="34"/>
        <v>0.1</v>
      </c>
      <c r="H251" s="25">
        <f t="shared" si="35"/>
        <v>0.30263417792494568</v>
      </c>
      <c r="I251" s="27">
        <f t="shared" si="36"/>
        <v>108.94830405298025</v>
      </c>
    </row>
    <row r="252" spans="6:9" x14ac:dyDescent="0.35">
      <c r="F252" s="19" t="s">
        <v>31</v>
      </c>
      <c r="G252" s="28">
        <v>0</v>
      </c>
      <c r="H252" s="25">
        <f t="shared" si="35"/>
        <v>0</v>
      </c>
      <c r="I252" s="27">
        <f t="shared" si="36"/>
        <v>108.94830405298025</v>
      </c>
    </row>
  </sheetData>
  <mergeCells count="24">
    <mergeCell ref="I29:I30"/>
    <mergeCell ref="F83:I83"/>
    <mergeCell ref="I84:I85"/>
    <mergeCell ref="F148:I148"/>
    <mergeCell ref="I149:I150"/>
    <mergeCell ref="G84:G85"/>
    <mergeCell ref="H84:H85"/>
    <mergeCell ref="G149:G150"/>
    <mergeCell ref="H149:H150"/>
    <mergeCell ref="G29:G30"/>
    <mergeCell ref="H29:H30"/>
    <mergeCell ref="F1:I1"/>
    <mergeCell ref="F2:I2"/>
    <mergeCell ref="F3:I3"/>
    <mergeCell ref="I4:I5"/>
    <mergeCell ref="F28:I28"/>
    <mergeCell ref="H4:H5"/>
    <mergeCell ref="G4:G5"/>
    <mergeCell ref="A1:A2"/>
    <mergeCell ref="A5:D5"/>
    <mergeCell ref="A6:A7"/>
    <mergeCell ref="B6:B7"/>
    <mergeCell ref="C6:C7"/>
    <mergeCell ref="D6:D7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25DF-D5C9-4982-A837-6F9834860E84}">
  <dimension ref="A1:X30"/>
  <sheetViews>
    <sheetView tabSelected="1" topLeftCell="F1" workbookViewId="0">
      <selection activeCell="X30" sqref="V5:X30"/>
    </sheetView>
  </sheetViews>
  <sheetFormatPr defaultRowHeight="14.5" x14ac:dyDescent="0.35"/>
  <cols>
    <col min="3" max="3" width="9.08984375" bestFit="1" customWidth="1"/>
    <col min="10" max="10" width="9.08984375" bestFit="1" customWidth="1"/>
    <col min="16" max="16" width="9.08984375" bestFit="1" customWidth="1"/>
    <col min="22" max="22" width="10.08984375" bestFit="1" customWidth="1"/>
    <col min="23" max="23" width="7.81640625" bestFit="1" customWidth="1"/>
  </cols>
  <sheetData>
    <row r="1" spans="1:24" ht="15" thickBot="1" x14ac:dyDescent="0.4">
      <c r="A1" s="70" t="s">
        <v>41</v>
      </c>
      <c r="B1" s="71"/>
      <c r="C1" s="71"/>
      <c r="D1" s="71"/>
      <c r="E1" s="71"/>
      <c r="F1" s="72"/>
      <c r="H1" s="83" t="s">
        <v>51</v>
      </c>
      <c r="I1" s="84"/>
      <c r="J1" s="84"/>
      <c r="K1" s="84"/>
      <c r="L1" s="85"/>
      <c r="N1" s="70" t="s">
        <v>52</v>
      </c>
      <c r="O1" s="71"/>
      <c r="P1" s="71"/>
      <c r="Q1" s="71"/>
      <c r="R1" s="72"/>
      <c r="T1" s="70" t="s">
        <v>53</v>
      </c>
      <c r="U1" s="71"/>
      <c r="V1" s="71"/>
      <c r="W1" s="71"/>
      <c r="X1" s="72"/>
    </row>
    <row r="2" spans="1:24" x14ac:dyDescent="0.35">
      <c r="A2" s="73" t="s">
        <v>42</v>
      </c>
      <c r="B2" s="75" t="s">
        <v>43</v>
      </c>
      <c r="C2" s="76"/>
      <c r="D2" s="75" t="s">
        <v>45</v>
      </c>
      <c r="E2" s="79"/>
      <c r="F2" s="76"/>
      <c r="H2" s="86" t="s">
        <v>42</v>
      </c>
      <c r="I2" s="75" t="s">
        <v>43</v>
      </c>
      <c r="J2" s="76"/>
      <c r="K2" s="88" t="s">
        <v>45</v>
      </c>
      <c r="L2" s="89"/>
      <c r="N2" s="73" t="s">
        <v>42</v>
      </c>
      <c r="O2" s="75" t="s">
        <v>43</v>
      </c>
      <c r="P2" s="76"/>
      <c r="Q2" s="75" t="s">
        <v>45</v>
      </c>
      <c r="R2" s="76"/>
      <c r="T2" s="73" t="s">
        <v>42</v>
      </c>
      <c r="U2" s="75" t="s">
        <v>43</v>
      </c>
      <c r="V2" s="76"/>
      <c r="W2" s="75" t="s">
        <v>45</v>
      </c>
      <c r="X2" s="76"/>
    </row>
    <row r="3" spans="1:24" ht="15" thickBot="1" x14ac:dyDescent="0.4">
      <c r="A3" s="74"/>
      <c r="B3" s="77" t="s">
        <v>44</v>
      </c>
      <c r="C3" s="78"/>
      <c r="D3" s="77"/>
      <c r="E3" s="80"/>
      <c r="F3" s="78"/>
      <c r="H3" s="87"/>
      <c r="I3" s="77" t="s">
        <v>44</v>
      </c>
      <c r="J3" s="78"/>
      <c r="K3" s="90"/>
      <c r="L3" s="91"/>
      <c r="N3" s="74"/>
      <c r="O3" s="77" t="s">
        <v>44</v>
      </c>
      <c r="P3" s="78"/>
      <c r="Q3" s="77"/>
      <c r="R3" s="78"/>
      <c r="T3" s="74"/>
      <c r="U3" s="77" t="s">
        <v>44</v>
      </c>
      <c r="V3" s="78"/>
      <c r="W3" s="77"/>
      <c r="X3" s="78"/>
    </row>
    <row r="4" spans="1:24" ht="15" thickBot="1" x14ac:dyDescent="0.4">
      <c r="A4" s="42" t="s">
        <v>46</v>
      </c>
      <c r="B4" s="43" t="s">
        <v>47</v>
      </c>
      <c r="C4" s="44" t="s">
        <v>48</v>
      </c>
      <c r="D4" s="68" t="s">
        <v>49</v>
      </c>
      <c r="E4" s="69"/>
      <c r="F4" s="44" t="s">
        <v>50</v>
      </c>
      <c r="H4" s="50" t="s">
        <v>46</v>
      </c>
      <c r="I4" s="51" t="s">
        <v>47</v>
      </c>
      <c r="J4" s="52" t="s">
        <v>48</v>
      </c>
      <c r="K4" s="51" t="s">
        <v>49</v>
      </c>
      <c r="L4" s="52" t="s">
        <v>50</v>
      </c>
      <c r="N4" s="42" t="s">
        <v>46</v>
      </c>
      <c r="O4" s="51" t="s">
        <v>47</v>
      </c>
      <c r="P4" s="52" t="s">
        <v>48</v>
      </c>
      <c r="Q4" s="51" t="s">
        <v>49</v>
      </c>
      <c r="R4" s="52" t="s">
        <v>50</v>
      </c>
      <c r="T4" s="42" t="s">
        <v>46</v>
      </c>
      <c r="U4" s="43" t="s">
        <v>47</v>
      </c>
      <c r="V4" s="44" t="s">
        <v>48</v>
      </c>
      <c r="W4" s="43" t="s">
        <v>49</v>
      </c>
      <c r="X4" s="44" t="s">
        <v>50</v>
      </c>
    </row>
    <row r="5" spans="1:24" ht="15" thickBot="1" x14ac:dyDescent="0.4">
      <c r="A5" s="45">
        <v>0</v>
      </c>
      <c r="B5" s="46">
        <v>6.6027499999999995</v>
      </c>
      <c r="C5" s="92">
        <f>'100%'!I6</f>
        <v>7.5658544481236412</v>
      </c>
      <c r="D5" s="47">
        <f>C5-B5</f>
        <v>0.96310444812364171</v>
      </c>
      <c r="E5" s="81">
        <f>D5/B5</f>
        <v>0.14586413965751266</v>
      </c>
      <c r="F5" s="82"/>
      <c r="H5" s="45">
        <v>0</v>
      </c>
      <c r="I5" s="53">
        <v>13.205499999999999</v>
      </c>
      <c r="J5" s="92">
        <f>'100%'!I31</f>
        <v>15.131708896247282</v>
      </c>
      <c r="K5" s="53">
        <f>J5-I5</f>
        <v>1.9262088962472834</v>
      </c>
      <c r="L5" s="54">
        <f>K5/I5</f>
        <v>0.14586413965751266</v>
      </c>
      <c r="N5" s="45">
        <v>0</v>
      </c>
      <c r="O5" s="53">
        <v>18.487699999999997</v>
      </c>
      <c r="P5" s="92">
        <f>'100%'!I86</f>
        <v>21.184392454746195</v>
      </c>
      <c r="Q5" s="53">
        <f>P5-O5</f>
        <v>2.6966924547461986</v>
      </c>
      <c r="R5" s="54">
        <f>Q5/O5</f>
        <v>0.14586413965751277</v>
      </c>
      <c r="T5" s="45">
        <v>0</v>
      </c>
      <c r="U5" s="53">
        <v>21.128799999999998</v>
      </c>
      <c r="V5" s="92">
        <f>'100%'!I151</f>
        <v>24.210734233995652</v>
      </c>
      <c r="W5" s="53">
        <f>V5-U5</f>
        <v>3.0819342339956535</v>
      </c>
      <c r="X5" s="54">
        <f>W5/U5</f>
        <v>0.14586413965751266</v>
      </c>
    </row>
    <row r="6" spans="1:24" ht="15" thickBot="1" x14ac:dyDescent="0.4">
      <c r="A6" s="45">
        <v>1</v>
      </c>
      <c r="B6" s="46">
        <v>7.6591899999999997</v>
      </c>
      <c r="C6" s="92">
        <f>'100%'!I7</f>
        <v>8.7763911598234241</v>
      </c>
      <c r="D6" s="47">
        <f t="shared" ref="D6:D20" si="0">C6-B6</f>
        <v>1.1172011598234244</v>
      </c>
      <c r="E6" s="81">
        <f t="shared" ref="E6:E20" si="1">D6/B6</f>
        <v>0.14586413965751266</v>
      </c>
      <c r="F6" s="82"/>
      <c r="H6" s="45">
        <v>1</v>
      </c>
      <c r="I6" s="53">
        <v>15.318379999999999</v>
      </c>
      <c r="J6" s="92">
        <f>'100%'!I32</f>
        <v>17.552782319646848</v>
      </c>
      <c r="K6" s="53">
        <f t="shared" ref="K6:K29" si="2">J6-I6</f>
        <v>2.2344023196468488</v>
      </c>
      <c r="L6" s="54">
        <f t="shared" ref="L6:L29" si="3">K6/I6</f>
        <v>0.14586413965751266</v>
      </c>
      <c r="N6" s="45">
        <v>1</v>
      </c>
      <c r="O6" s="53">
        <v>20.864689999999996</v>
      </c>
      <c r="P6" s="92">
        <f>'100%'!I87</f>
        <v>23.908100056070705</v>
      </c>
      <c r="Q6" s="53">
        <f t="shared" ref="Q6:Q29" si="4">P6-O6</f>
        <v>3.0434100560707087</v>
      </c>
      <c r="R6" s="54">
        <f t="shared" ref="R6:R29" si="5">Q6/O6</f>
        <v>0.14586413965751274</v>
      </c>
      <c r="T6" s="45">
        <v>1</v>
      </c>
      <c r="U6" s="53">
        <v>23.109624999999998</v>
      </c>
      <c r="V6" s="92">
        <f>'100%'!I152</f>
        <v>26.480490568432742</v>
      </c>
      <c r="W6" s="53">
        <f t="shared" ref="W6:W30" si="6">V6-U6</f>
        <v>3.3708655684327447</v>
      </c>
      <c r="X6" s="54">
        <f t="shared" ref="X6:X30" si="7">W6/U6</f>
        <v>0.1458641396575126</v>
      </c>
    </row>
    <row r="7" spans="1:24" ht="15" thickBot="1" x14ac:dyDescent="0.4">
      <c r="A7" s="45">
        <v>2</v>
      </c>
      <c r="B7" s="46">
        <v>8.7156299999999991</v>
      </c>
      <c r="C7" s="92">
        <f>'100%'!I8</f>
        <v>9.986927871523207</v>
      </c>
      <c r="D7" s="47">
        <f t="shared" si="0"/>
        <v>1.2712978715232079</v>
      </c>
      <c r="E7" s="81">
        <f t="shared" si="1"/>
        <v>0.14586413965751277</v>
      </c>
      <c r="F7" s="82"/>
      <c r="H7" s="45">
        <v>2</v>
      </c>
      <c r="I7" s="53">
        <v>17.431259999999998</v>
      </c>
      <c r="J7" s="92">
        <f>'100%'!I33</f>
        <v>19.973855743046414</v>
      </c>
      <c r="K7" s="53">
        <f t="shared" si="2"/>
        <v>2.5425957430464159</v>
      </c>
      <c r="L7" s="54">
        <f t="shared" si="3"/>
        <v>0.14586413965751277</v>
      </c>
      <c r="N7" s="45">
        <v>2</v>
      </c>
      <c r="O7" s="53">
        <v>23.241679999999995</v>
      </c>
      <c r="P7" s="92">
        <f>'100%'!I88</f>
        <v>26.631807657395214</v>
      </c>
      <c r="Q7" s="53">
        <f t="shared" si="4"/>
        <v>3.3901276573952188</v>
      </c>
      <c r="R7" s="54">
        <f t="shared" si="5"/>
        <v>0.14586413965751269</v>
      </c>
      <c r="T7" s="45">
        <v>2</v>
      </c>
      <c r="U7" s="53">
        <v>25.090449999999997</v>
      </c>
      <c r="V7" s="92">
        <f>'100%'!I153</f>
        <v>28.750246902869833</v>
      </c>
      <c r="W7" s="53">
        <f t="shared" si="6"/>
        <v>3.6597969028698358</v>
      </c>
      <c r="X7" s="54">
        <f t="shared" si="7"/>
        <v>0.14586413965751258</v>
      </c>
    </row>
    <row r="8" spans="1:24" ht="15" thickBot="1" x14ac:dyDescent="0.4">
      <c r="A8" s="45">
        <v>3</v>
      </c>
      <c r="B8" s="46">
        <v>9.7720699999999994</v>
      </c>
      <c r="C8" s="92">
        <f>'100%'!I9</f>
        <v>11.19746458322299</v>
      </c>
      <c r="D8" s="47">
        <f t="shared" si="0"/>
        <v>1.4253945832229906</v>
      </c>
      <c r="E8" s="81">
        <f t="shared" si="1"/>
        <v>0.14586413965751277</v>
      </c>
      <c r="F8" s="82"/>
      <c r="H8" s="45">
        <v>3</v>
      </c>
      <c r="I8" s="53">
        <v>19.544139999999999</v>
      </c>
      <c r="J8" s="92">
        <f>'100%'!I34</f>
        <v>22.39492916644598</v>
      </c>
      <c r="K8" s="53">
        <f t="shared" si="2"/>
        <v>2.8507891664459812</v>
      </c>
      <c r="L8" s="54">
        <f t="shared" si="3"/>
        <v>0.14586413965751277</v>
      </c>
      <c r="N8" s="45">
        <v>3</v>
      </c>
      <c r="O8" s="53">
        <v>25.618669999999995</v>
      </c>
      <c r="P8" s="92">
        <f>'100%'!I89</f>
        <v>29.355515258719723</v>
      </c>
      <c r="Q8" s="53">
        <f t="shared" si="4"/>
        <v>3.7368452587197289</v>
      </c>
      <c r="R8" s="54">
        <f t="shared" si="5"/>
        <v>0.14586413965751266</v>
      </c>
      <c r="T8" s="45">
        <v>3</v>
      </c>
      <c r="U8" s="53">
        <v>27.071274999999996</v>
      </c>
      <c r="V8" s="92">
        <f>'100%'!I154</f>
        <v>31.020003237306923</v>
      </c>
      <c r="W8" s="53">
        <f t="shared" si="6"/>
        <v>3.948728237306927</v>
      </c>
      <c r="X8" s="54">
        <f t="shared" si="7"/>
        <v>0.14586413965751252</v>
      </c>
    </row>
    <row r="9" spans="1:24" ht="15" thickBot="1" x14ac:dyDescent="0.4">
      <c r="A9" s="45">
        <v>4</v>
      </c>
      <c r="B9" s="46">
        <v>10.82851</v>
      </c>
      <c r="C9" s="92">
        <f>'100%'!I10</f>
        <v>12.408001294922773</v>
      </c>
      <c r="D9" s="47">
        <f t="shared" si="0"/>
        <v>1.5794912949227733</v>
      </c>
      <c r="E9" s="81">
        <f t="shared" si="1"/>
        <v>0.14586413965751274</v>
      </c>
      <c r="F9" s="82"/>
      <c r="H9" s="45">
        <v>4</v>
      </c>
      <c r="I9" s="53">
        <v>21.657019999999999</v>
      </c>
      <c r="J9" s="92">
        <f>'100%'!I35</f>
        <v>24.816002589845546</v>
      </c>
      <c r="K9" s="53">
        <f t="shared" si="2"/>
        <v>3.1589825898455466</v>
      </c>
      <c r="L9" s="54">
        <f t="shared" si="3"/>
        <v>0.14586413965751274</v>
      </c>
      <c r="N9" s="45">
        <v>4</v>
      </c>
      <c r="O9" s="53">
        <v>27.995659999999994</v>
      </c>
      <c r="P9" s="92">
        <f>'100%'!I90</f>
        <v>32.079222860044233</v>
      </c>
      <c r="Q9" s="53">
        <f t="shared" si="4"/>
        <v>4.0835628600442391</v>
      </c>
      <c r="R9" s="54">
        <f t="shared" si="5"/>
        <v>0.14586413965751263</v>
      </c>
      <c r="T9" s="45">
        <v>4</v>
      </c>
      <c r="U9" s="53">
        <v>29.052099999999996</v>
      </c>
      <c r="V9" s="92">
        <f>'100%'!I155</f>
        <v>33.289759571744014</v>
      </c>
      <c r="W9" s="53">
        <f t="shared" si="6"/>
        <v>4.2376595717440182</v>
      </c>
      <c r="X9" s="54">
        <f t="shared" si="7"/>
        <v>0.14586413965751249</v>
      </c>
    </row>
    <row r="10" spans="1:24" ht="15" thickBot="1" x14ac:dyDescent="0.4">
      <c r="A10" s="45">
        <v>5</v>
      </c>
      <c r="B10" s="46">
        <v>11.88495</v>
      </c>
      <c r="C10" s="92">
        <f>'100%'!I11</f>
        <v>13.618538006622556</v>
      </c>
      <c r="D10" s="47">
        <f t="shared" si="0"/>
        <v>1.733588006622556</v>
      </c>
      <c r="E10" s="81">
        <f t="shared" si="1"/>
        <v>0.14586413965751274</v>
      </c>
      <c r="F10" s="82"/>
      <c r="H10" s="45">
        <v>5</v>
      </c>
      <c r="I10" s="53">
        <v>23.7699</v>
      </c>
      <c r="J10" s="92">
        <f>'100%'!I36</f>
        <v>27.237076013245112</v>
      </c>
      <c r="K10" s="53">
        <f t="shared" si="2"/>
        <v>3.4671760132451119</v>
      </c>
      <c r="L10" s="54">
        <f t="shared" si="3"/>
        <v>0.14586413965751274</v>
      </c>
      <c r="N10" s="45">
        <v>5</v>
      </c>
      <c r="O10" s="53">
        <v>30.372649999999993</v>
      </c>
      <c r="P10" s="92">
        <f>'100%'!I91</f>
        <v>34.802930461368746</v>
      </c>
      <c r="Q10" s="53">
        <f t="shared" si="4"/>
        <v>4.4302804613687528</v>
      </c>
      <c r="R10" s="54">
        <f t="shared" si="5"/>
        <v>0.14586413965751271</v>
      </c>
      <c r="T10" s="45">
        <v>5</v>
      </c>
      <c r="U10" s="53">
        <v>31.032924999999995</v>
      </c>
      <c r="V10" s="92">
        <f>'100%'!I156</f>
        <v>35.559515906181105</v>
      </c>
      <c r="W10" s="53">
        <f t="shared" si="6"/>
        <v>4.5265909061811094</v>
      </c>
      <c r="X10" s="54">
        <f t="shared" si="7"/>
        <v>0.14586413965751246</v>
      </c>
    </row>
    <row r="11" spans="1:24" ht="15" thickBot="1" x14ac:dyDescent="0.4">
      <c r="A11" s="45">
        <v>6</v>
      </c>
      <c r="B11" s="46">
        <v>12.67728</v>
      </c>
      <c r="C11" s="92">
        <f>'100%'!I12</f>
        <v>14.526440540397394</v>
      </c>
      <c r="D11" s="47">
        <f t="shared" si="0"/>
        <v>1.8491605403973939</v>
      </c>
      <c r="E11" s="81">
        <f t="shared" si="1"/>
        <v>0.1458641396575128</v>
      </c>
      <c r="F11" s="82"/>
      <c r="H11" s="45">
        <v>6</v>
      </c>
      <c r="I11" s="53">
        <v>25.354559999999999</v>
      </c>
      <c r="J11" s="92">
        <f>'100%'!I37</f>
        <v>29.052881080794787</v>
      </c>
      <c r="K11" s="53">
        <f t="shared" si="2"/>
        <v>3.6983210807947877</v>
      </c>
      <c r="L11" s="54">
        <f t="shared" si="3"/>
        <v>0.1458641396575128</v>
      </c>
      <c r="N11" s="45">
        <v>6</v>
      </c>
      <c r="O11" s="53">
        <v>32.089364999999994</v>
      </c>
      <c r="P11" s="92">
        <f>'100%'!I92</f>
        <v>36.770052617880893</v>
      </c>
      <c r="Q11" s="53">
        <f t="shared" si="4"/>
        <v>4.6806876178808992</v>
      </c>
      <c r="R11" s="54">
        <f t="shared" si="5"/>
        <v>0.14586413965751271</v>
      </c>
      <c r="T11" s="45">
        <v>6</v>
      </c>
      <c r="U11" s="53">
        <v>32.749639999999992</v>
      </c>
      <c r="V11" s="92">
        <f>'100%'!I157</f>
        <v>37.526638062693252</v>
      </c>
      <c r="W11" s="53">
        <f t="shared" si="6"/>
        <v>4.7769980626932593</v>
      </c>
      <c r="X11" s="54">
        <f t="shared" si="7"/>
        <v>0.14586413965751258</v>
      </c>
    </row>
    <row r="12" spans="1:24" ht="15" thickBot="1" x14ac:dyDescent="0.4">
      <c r="A12" s="45">
        <v>7</v>
      </c>
      <c r="B12" s="46">
        <v>13.469609999999999</v>
      </c>
      <c r="C12" s="92">
        <f>'100%'!I13</f>
        <v>15.434343074172231</v>
      </c>
      <c r="D12" s="47">
        <f t="shared" si="0"/>
        <v>1.9647330741722318</v>
      </c>
      <c r="E12" s="81">
        <f t="shared" si="1"/>
        <v>0.14586413965751285</v>
      </c>
      <c r="F12" s="82"/>
      <c r="H12" s="45">
        <v>7</v>
      </c>
      <c r="I12" s="53">
        <v>26.939219999999999</v>
      </c>
      <c r="J12" s="92">
        <f>'100%'!I38</f>
        <v>30.868686148344462</v>
      </c>
      <c r="K12" s="53">
        <f t="shared" si="2"/>
        <v>3.9294661483444635</v>
      </c>
      <c r="L12" s="54">
        <f t="shared" si="3"/>
        <v>0.14586413965751285</v>
      </c>
      <c r="N12" s="45">
        <v>7</v>
      </c>
      <c r="O12" s="53">
        <v>33.806079999999994</v>
      </c>
      <c r="P12" s="92">
        <f>'100%'!I93</f>
        <v>38.73717477439304</v>
      </c>
      <c r="Q12" s="53">
        <f t="shared" si="4"/>
        <v>4.9310947743930456</v>
      </c>
      <c r="R12" s="54">
        <f t="shared" si="5"/>
        <v>0.14586413965751269</v>
      </c>
      <c r="T12" s="45">
        <v>7</v>
      </c>
      <c r="U12" s="53">
        <v>34.466354999999993</v>
      </c>
      <c r="V12" s="92">
        <f>'100%'!I158</f>
        <v>39.493760219205399</v>
      </c>
      <c r="W12" s="53">
        <f t="shared" si="6"/>
        <v>5.0274052192054057</v>
      </c>
      <c r="X12" s="54">
        <f t="shared" si="7"/>
        <v>0.14586413965751258</v>
      </c>
    </row>
    <row r="13" spans="1:24" ht="15" thickBot="1" x14ac:dyDescent="0.4">
      <c r="A13" s="45">
        <v>8</v>
      </c>
      <c r="B13" s="46">
        <v>14.261939999999999</v>
      </c>
      <c r="C13" s="92">
        <f>'100%'!I14</f>
        <v>16.342245607947067</v>
      </c>
      <c r="D13" s="47">
        <f t="shared" si="0"/>
        <v>2.0803056079470679</v>
      </c>
      <c r="E13" s="81">
        <f t="shared" si="1"/>
        <v>0.1458641396575128</v>
      </c>
      <c r="F13" s="82"/>
      <c r="H13" s="45">
        <v>8</v>
      </c>
      <c r="I13" s="53">
        <v>28.523879999999998</v>
      </c>
      <c r="J13" s="92">
        <f>'100%'!I39</f>
        <v>32.684491215894134</v>
      </c>
      <c r="K13" s="53">
        <f t="shared" si="2"/>
        <v>4.1606112158941357</v>
      </c>
      <c r="L13" s="54">
        <f t="shared" si="3"/>
        <v>0.1458641396575128</v>
      </c>
      <c r="N13" s="45">
        <v>8</v>
      </c>
      <c r="O13" s="53">
        <v>35.522794999999995</v>
      </c>
      <c r="P13" s="92">
        <f>'100%'!I94</f>
        <v>40.704296930905187</v>
      </c>
      <c r="Q13" s="53">
        <f t="shared" si="4"/>
        <v>5.181501930905192</v>
      </c>
      <c r="R13" s="54">
        <f t="shared" si="5"/>
        <v>0.14586413965751266</v>
      </c>
      <c r="T13" s="45">
        <v>8</v>
      </c>
      <c r="U13" s="53">
        <v>36.183069999999994</v>
      </c>
      <c r="V13" s="92">
        <f>'100%'!I159</f>
        <v>41.460882375717546</v>
      </c>
      <c r="W13" s="53">
        <f t="shared" si="6"/>
        <v>5.2778123757175521</v>
      </c>
      <c r="X13" s="54">
        <f t="shared" si="7"/>
        <v>0.14586413965751255</v>
      </c>
    </row>
    <row r="14" spans="1:24" ht="15" thickBot="1" x14ac:dyDescent="0.4">
      <c r="A14" s="45">
        <v>9</v>
      </c>
      <c r="B14" s="46">
        <v>15.054269999999999</v>
      </c>
      <c r="C14" s="92">
        <f>'100%'!I15</f>
        <v>17.250148141721905</v>
      </c>
      <c r="D14" s="47">
        <f t="shared" si="0"/>
        <v>2.1958781417219058</v>
      </c>
      <c r="E14" s="81">
        <f t="shared" si="1"/>
        <v>0.14586413965751285</v>
      </c>
      <c r="F14" s="82"/>
      <c r="H14" s="45">
        <v>9</v>
      </c>
      <c r="I14" s="53">
        <v>30.108539999999998</v>
      </c>
      <c r="J14" s="92">
        <f>'100%'!I40</f>
        <v>34.500296283443809</v>
      </c>
      <c r="K14" s="53">
        <f t="shared" si="2"/>
        <v>4.3917562834438115</v>
      </c>
      <c r="L14" s="54">
        <f t="shared" si="3"/>
        <v>0.14586413965751285</v>
      </c>
      <c r="N14" s="45">
        <v>9</v>
      </c>
      <c r="O14" s="53">
        <v>37.239509999999996</v>
      </c>
      <c r="P14" s="92">
        <f>'100%'!I95</f>
        <v>42.671419087417334</v>
      </c>
      <c r="Q14" s="53">
        <f t="shared" si="4"/>
        <v>5.4319090874173384</v>
      </c>
      <c r="R14" s="54">
        <f t="shared" si="5"/>
        <v>0.14586413965751266</v>
      </c>
      <c r="T14" s="45">
        <v>9</v>
      </c>
      <c r="U14" s="53">
        <v>37.899784999999994</v>
      </c>
      <c r="V14" s="92">
        <f>'100%'!I160</f>
        <v>43.428004532229693</v>
      </c>
      <c r="W14" s="53">
        <f t="shared" si="6"/>
        <v>5.5282195322296985</v>
      </c>
      <c r="X14" s="54">
        <f t="shared" si="7"/>
        <v>0.14586413965751255</v>
      </c>
    </row>
    <row r="15" spans="1:24" ht="15" thickBot="1" x14ac:dyDescent="0.4">
      <c r="A15" s="45">
        <v>10</v>
      </c>
      <c r="B15" s="46">
        <v>15.846599999999999</v>
      </c>
      <c r="C15" s="92">
        <f>'100%'!I16</f>
        <v>18.158050675496742</v>
      </c>
      <c r="D15" s="47">
        <f t="shared" si="0"/>
        <v>2.3114506754967437</v>
      </c>
      <c r="E15" s="81">
        <f t="shared" si="1"/>
        <v>0.14586413965751291</v>
      </c>
      <c r="F15" s="82"/>
      <c r="H15" s="45">
        <v>10</v>
      </c>
      <c r="I15" s="53">
        <v>31.693199999999997</v>
      </c>
      <c r="J15" s="92">
        <f>'100%'!I41</f>
        <v>36.316101350993485</v>
      </c>
      <c r="K15" s="53">
        <f t="shared" si="2"/>
        <v>4.6229013509934873</v>
      </c>
      <c r="L15" s="54">
        <f t="shared" si="3"/>
        <v>0.14586413965751291</v>
      </c>
      <c r="N15" s="45">
        <v>10</v>
      </c>
      <c r="O15" s="53">
        <v>38.956224999999996</v>
      </c>
      <c r="P15" s="92">
        <f>'100%'!I96</f>
        <v>44.638541243929481</v>
      </c>
      <c r="Q15" s="53">
        <f t="shared" si="4"/>
        <v>5.6823162439294848</v>
      </c>
      <c r="R15" s="54">
        <f t="shared" si="5"/>
        <v>0.14586413965751263</v>
      </c>
      <c r="T15" s="45">
        <v>10</v>
      </c>
      <c r="U15" s="53">
        <v>39.616499999999995</v>
      </c>
      <c r="V15" s="92">
        <f>'100%'!I161</f>
        <v>45.39512668874184</v>
      </c>
      <c r="W15" s="53">
        <f t="shared" si="6"/>
        <v>5.7786266887418449</v>
      </c>
      <c r="X15" s="54">
        <f t="shared" si="7"/>
        <v>0.14586413965751255</v>
      </c>
    </row>
    <row r="16" spans="1:24" ht="15" thickBot="1" x14ac:dyDescent="0.4">
      <c r="A16" s="45">
        <v>11</v>
      </c>
      <c r="B16" s="46">
        <v>16.37482</v>
      </c>
      <c r="C16" s="92">
        <f>'100%'!I17</f>
        <v>18.763319031346633</v>
      </c>
      <c r="D16" s="47">
        <f t="shared" si="0"/>
        <v>2.3884990313466332</v>
      </c>
      <c r="E16" s="81">
        <f t="shared" si="1"/>
        <v>0.14586413965751277</v>
      </c>
      <c r="F16" s="82"/>
      <c r="H16" s="45">
        <v>11</v>
      </c>
      <c r="I16" s="53">
        <v>32.749639999999999</v>
      </c>
      <c r="J16" s="92">
        <f>'100%'!I42</f>
        <v>37.526638062693266</v>
      </c>
      <c r="K16" s="53">
        <f t="shared" si="2"/>
        <v>4.7769980626932664</v>
      </c>
      <c r="L16" s="54">
        <f t="shared" si="3"/>
        <v>0.14586413965751277</v>
      </c>
      <c r="N16" s="45">
        <v>11</v>
      </c>
      <c r="O16" s="53">
        <v>40.012664999999998</v>
      </c>
      <c r="P16" s="92">
        <f>'100%'!I97</f>
        <v>45.849077955629262</v>
      </c>
      <c r="Q16" s="53">
        <f t="shared" si="4"/>
        <v>5.8364129556292639</v>
      </c>
      <c r="R16" s="54">
        <f t="shared" si="5"/>
        <v>0.14586413965751255</v>
      </c>
      <c r="T16" s="45">
        <v>11</v>
      </c>
      <c r="U16" s="53">
        <v>40.937049999999992</v>
      </c>
      <c r="V16" s="92">
        <f>'100%'!I162</f>
        <v>46.908297578366572</v>
      </c>
      <c r="W16" s="53">
        <f t="shared" si="6"/>
        <v>5.9712475783665795</v>
      </c>
      <c r="X16" s="54">
        <f t="shared" si="7"/>
        <v>0.14586413965751271</v>
      </c>
    </row>
    <row r="17" spans="1:24" ht="15" thickBot="1" x14ac:dyDescent="0.4">
      <c r="A17" s="45">
        <v>12</v>
      </c>
      <c r="B17" s="46">
        <v>16.903040000000001</v>
      </c>
      <c r="C17" s="92">
        <f>'100%'!I18</f>
        <v>19.368587387196524</v>
      </c>
      <c r="D17" s="47">
        <f t="shared" si="0"/>
        <v>2.4655473871965228</v>
      </c>
      <c r="E17" s="81">
        <f t="shared" si="1"/>
        <v>0.14586413965751266</v>
      </c>
      <c r="F17" s="82"/>
      <c r="H17" s="45">
        <v>12</v>
      </c>
      <c r="I17" s="53">
        <v>33.806080000000001</v>
      </c>
      <c r="J17" s="92">
        <f>'100%'!I43</f>
        <v>38.737174774393047</v>
      </c>
      <c r="K17" s="53">
        <f t="shared" si="2"/>
        <v>4.9310947743930456</v>
      </c>
      <c r="L17" s="54">
        <f t="shared" si="3"/>
        <v>0.14586413965751266</v>
      </c>
      <c r="N17" s="45">
        <v>12</v>
      </c>
      <c r="O17" s="53">
        <v>41.069105</v>
      </c>
      <c r="P17" s="92">
        <f>'100%'!I98</f>
        <v>47.059614667329043</v>
      </c>
      <c r="Q17" s="53">
        <f t="shared" si="4"/>
        <v>5.990509667329043</v>
      </c>
      <c r="R17" s="54">
        <f t="shared" si="5"/>
        <v>0.14586413965751246</v>
      </c>
      <c r="T17" s="45">
        <v>12</v>
      </c>
      <c r="U17" s="53">
        <v>42.257599999999989</v>
      </c>
      <c r="V17" s="92">
        <f>'100%'!I163</f>
        <v>48.421468467991303</v>
      </c>
      <c r="W17" s="53">
        <f t="shared" si="6"/>
        <v>6.163868467991314</v>
      </c>
      <c r="X17" s="54">
        <f t="shared" si="7"/>
        <v>0.14586413965751285</v>
      </c>
    </row>
    <row r="18" spans="1:24" ht="15" thickBot="1" x14ac:dyDescent="0.4">
      <c r="A18" s="45">
        <v>13</v>
      </c>
      <c r="B18" s="46">
        <v>17.431260000000002</v>
      </c>
      <c r="C18" s="92">
        <f>'100%'!I19</f>
        <v>19.973855743046414</v>
      </c>
      <c r="D18" s="47">
        <f t="shared" si="0"/>
        <v>2.5425957430464123</v>
      </c>
      <c r="E18" s="81">
        <f t="shared" si="1"/>
        <v>0.14586413965751255</v>
      </c>
      <c r="F18" s="82"/>
      <c r="H18" s="45">
        <v>13</v>
      </c>
      <c r="I18" s="53">
        <v>34.862520000000004</v>
      </c>
      <c r="J18" s="92">
        <f>'100%'!I44</f>
        <v>39.947711486092828</v>
      </c>
      <c r="K18" s="53">
        <f t="shared" si="2"/>
        <v>5.0851914860928247</v>
      </c>
      <c r="L18" s="54">
        <f t="shared" si="3"/>
        <v>0.14586413965751255</v>
      </c>
      <c r="N18" s="45">
        <v>13</v>
      </c>
      <c r="O18" s="53">
        <v>42.125545000000002</v>
      </c>
      <c r="P18" s="92">
        <f>'100%'!I99</f>
        <v>48.270151379028825</v>
      </c>
      <c r="Q18" s="53">
        <f t="shared" si="4"/>
        <v>6.1446063790288221</v>
      </c>
      <c r="R18" s="54">
        <f t="shared" si="5"/>
        <v>0.14586413965751235</v>
      </c>
      <c r="T18" s="45">
        <v>13</v>
      </c>
      <c r="U18" s="53">
        <v>43.578149999999987</v>
      </c>
      <c r="V18" s="92">
        <f>'100%'!I164</f>
        <v>49.934639357616035</v>
      </c>
      <c r="W18" s="53">
        <f t="shared" si="6"/>
        <v>6.3564893576160486</v>
      </c>
      <c r="X18" s="54">
        <f t="shared" si="7"/>
        <v>0.14586413965751302</v>
      </c>
    </row>
    <row r="19" spans="1:24" ht="15" thickBot="1" x14ac:dyDescent="0.4">
      <c r="A19" s="45">
        <v>14</v>
      </c>
      <c r="B19" s="46">
        <v>17.959480000000003</v>
      </c>
      <c r="C19" s="92">
        <f>'100%'!I20</f>
        <v>20.579124098896305</v>
      </c>
      <c r="D19" s="47">
        <f t="shared" si="0"/>
        <v>2.6196440988963019</v>
      </c>
      <c r="E19" s="81">
        <f t="shared" si="1"/>
        <v>0.14586413965751244</v>
      </c>
      <c r="F19" s="82"/>
      <c r="H19" s="45">
        <v>14</v>
      </c>
      <c r="I19" s="53">
        <v>35.918960000000006</v>
      </c>
      <c r="J19" s="92">
        <f>'100%'!I45</f>
        <v>41.158248197792609</v>
      </c>
      <c r="K19" s="53">
        <f t="shared" si="2"/>
        <v>5.2392881977926038</v>
      </c>
      <c r="L19" s="54">
        <f t="shared" si="3"/>
        <v>0.14586413965751244</v>
      </c>
      <c r="N19" s="45">
        <v>14</v>
      </c>
      <c r="O19" s="53">
        <v>43.181985000000005</v>
      </c>
      <c r="P19" s="92">
        <f>'100%'!I100</f>
        <v>49.480688090728606</v>
      </c>
      <c r="Q19" s="53">
        <f t="shared" si="4"/>
        <v>6.2987030907286012</v>
      </c>
      <c r="R19" s="54">
        <f t="shared" si="5"/>
        <v>0.14586413965751227</v>
      </c>
      <c r="T19" s="45">
        <v>14</v>
      </c>
      <c r="U19" s="53">
        <v>44.898699999999984</v>
      </c>
      <c r="V19" s="92">
        <f>'100%'!I165</f>
        <v>51.447810247240767</v>
      </c>
      <c r="W19" s="53">
        <f t="shared" si="6"/>
        <v>6.5491102472407832</v>
      </c>
      <c r="X19" s="54">
        <f t="shared" si="7"/>
        <v>0.14586413965751316</v>
      </c>
    </row>
    <row r="20" spans="1:24" ht="15" thickBot="1" x14ac:dyDescent="0.4">
      <c r="A20" s="48">
        <v>15</v>
      </c>
      <c r="B20" s="49">
        <v>18.487700000000004</v>
      </c>
      <c r="C20" s="92">
        <f>'100%'!I21</f>
        <v>21.184392454746195</v>
      </c>
      <c r="D20" s="47">
        <f t="shared" si="0"/>
        <v>2.6966924547461915</v>
      </c>
      <c r="E20" s="81">
        <f t="shared" si="1"/>
        <v>0.14586413965751235</v>
      </c>
      <c r="F20" s="82"/>
      <c r="H20" s="45">
        <v>15</v>
      </c>
      <c r="I20" s="53">
        <v>36.975400000000008</v>
      </c>
      <c r="J20" s="92">
        <f>'100%'!I46</f>
        <v>42.368784909492391</v>
      </c>
      <c r="K20" s="53">
        <f t="shared" si="2"/>
        <v>5.3933849094923829</v>
      </c>
      <c r="L20" s="54">
        <f t="shared" si="3"/>
        <v>0.14586413965751235</v>
      </c>
      <c r="N20" s="45">
        <v>15</v>
      </c>
      <c r="O20" s="53">
        <v>44.238425000000007</v>
      </c>
      <c r="P20" s="92">
        <f>'100%'!I101</f>
        <v>50.691224802428387</v>
      </c>
      <c r="Q20" s="53">
        <f t="shared" si="4"/>
        <v>6.4527998024283804</v>
      </c>
      <c r="R20" s="54">
        <f t="shared" si="5"/>
        <v>0.14586413965751222</v>
      </c>
      <c r="T20" s="45">
        <v>15</v>
      </c>
      <c r="U20" s="53">
        <v>46.219249999999981</v>
      </c>
      <c r="V20" s="92">
        <f>'100%'!I166</f>
        <v>52.960981136865499</v>
      </c>
      <c r="W20" s="53">
        <f t="shared" si="6"/>
        <v>6.7417311368655177</v>
      </c>
      <c r="X20" s="54">
        <f t="shared" si="7"/>
        <v>0.14586413965751327</v>
      </c>
    </row>
    <row r="21" spans="1:24" ht="15" thickBot="1" x14ac:dyDescent="0.4">
      <c r="H21" s="45">
        <v>16</v>
      </c>
      <c r="I21" s="53">
        <v>38.03184000000001</v>
      </c>
      <c r="J21" s="92">
        <f>'100%'!I47</f>
        <v>43.579321621192172</v>
      </c>
      <c r="K21" s="53">
        <f t="shared" si="2"/>
        <v>5.547481621192162</v>
      </c>
      <c r="L21" s="54">
        <f t="shared" si="3"/>
        <v>0.14586413965751224</v>
      </c>
      <c r="N21" s="45">
        <v>16</v>
      </c>
      <c r="O21" s="53">
        <v>45.294865000000009</v>
      </c>
      <c r="P21" s="92">
        <f>'100%'!I102</f>
        <v>51.901761514128168</v>
      </c>
      <c r="Q21" s="53">
        <f t="shared" si="4"/>
        <v>6.6068965141281595</v>
      </c>
      <c r="R21" s="54">
        <f t="shared" si="5"/>
        <v>0.14586413965751213</v>
      </c>
      <c r="T21" s="45">
        <v>16</v>
      </c>
      <c r="U21" s="53">
        <v>47.539799999999978</v>
      </c>
      <c r="V21" s="92">
        <f>'100%'!I167</f>
        <v>54.474152026490231</v>
      </c>
      <c r="W21" s="53">
        <f t="shared" si="6"/>
        <v>6.9343520264902523</v>
      </c>
      <c r="X21" s="54">
        <f t="shared" si="7"/>
        <v>0.14586413965751341</v>
      </c>
    </row>
    <row r="22" spans="1:24" ht="15" thickBot="1" x14ac:dyDescent="0.4">
      <c r="H22" s="45">
        <v>17</v>
      </c>
      <c r="I22" s="53">
        <v>39.088280000000012</v>
      </c>
      <c r="J22" s="92">
        <f>'100%'!I48</f>
        <v>44.789858332891953</v>
      </c>
      <c r="K22" s="53">
        <f t="shared" si="2"/>
        <v>5.7015783328919412</v>
      </c>
      <c r="L22" s="54">
        <f t="shared" si="3"/>
        <v>0.14586413965751216</v>
      </c>
      <c r="N22" s="45">
        <v>17</v>
      </c>
      <c r="O22" s="53">
        <v>46.351305000000011</v>
      </c>
      <c r="P22" s="92">
        <f>'100%'!I103</f>
        <v>53.112298225827949</v>
      </c>
      <c r="Q22" s="53">
        <f t="shared" si="4"/>
        <v>6.7609932258279386</v>
      </c>
      <c r="R22" s="54">
        <f t="shared" si="5"/>
        <v>0.14586413965751205</v>
      </c>
      <c r="T22" s="45">
        <v>17</v>
      </c>
      <c r="U22" s="53">
        <v>48.860349999999976</v>
      </c>
      <c r="V22" s="92">
        <f>'100%'!I168</f>
        <v>55.987322916114962</v>
      </c>
      <c r="W22" s="53">
        <f t="shared" si="6"/>
        <v>7.1269729161149868</v>
      </c>
      <c r="X22" s="54">
        <f t="shared" si="7"/>
        <v>0.14586413965751352</v>
      </c>
    </row>
    <row r="23" spans="1:24" ht="15" thickBot="1" x14ac:dyDescent="0.4">
      <c r="H23" s="45">
        <v>18</v>
      </c>
      <c r="I23" s="53">
        <v>40.144720000000014</v>
      </c>
      <c r="J23" s="92">
        <f>'100%'!I49</f>
        <v>46.000395044591734</v>
      </c>
      <c r="K23" s="53">
        <f t="shared" si="2"/>
        <v>5.8556750445917203</v>
      </c>
      <c r="L23" s="54">
        <f t="shared" si="3"/>
        <v>0.14586413965751208</v>
      </c>
      <c r="N23" s="45">
        <v>18</v>
      </c>
      <c r="O23" s="53">
        <v>47.407745000000013</v>
      </c>
      <c r="P23" s="92">
        <f>'100%'!I104</f>
        <v>54.32283493752773</v>
      </c>
      <c r="Q23" s="53">
        <f t="shared" si="4"/>
        <v>6.9150899375277177</v>
      </c>
      <c r="R23" s="54">
        <f t="shared" si="5"/>
        <v>0.14586413965751199</v>
      </c>
      <c r="T23" s="45">
        <v>18</v>
      </c>
      <c r="U23" s="53">
        <v>50.180899999999973</v>
      </c>
      <c r="V23" s="92">
        <f>'100%'!I169</f>
        <v>57.500493805739694</v>
      </c>
      <c r="W23" s="53">
        <f t="shared" si="6"/>
        <v>7.3195938057397214</v>
      </c>
      <c r="X23" s="54">
        <f t="shared" si="7"/>
        <v>0.14586413965751363</v>
      </c>
    </row>
    <row r="24" spans="1:24" ht="15" thickBot="1" x14ac:dyDescent="0.4">
      <c r="H24" s="45">
        <v>19</v>
      </c>
      <c r="I24" s="53">
        <v>41.201160000000016</v>
      </c>
      <c r="J24" s="92">
        <f>'100%'!I50</f>
        <v>47.210931756291515</v>
      </c>
      <c r="K24" s="53">
        <f t="shared" si="2"/>
        <v>6.0097717562914994</v>
      </c>
      <c r="L24" s="54">
        <f t="shared" si="3"/>
        <v>0.14586413965751199</v>
      </c>
      <c r="N24" s="45">
        <v>19</v>
      </c>
      <c r="O24" s="53">
        <v>48.464185000000015</v>
      </c>
      <c r="P24" s="92">
        <f>'100%'!I105</f>
        <v>55.533371649227512</v>
      </c>
      <c r="Q24" s="53">
        <f t="shared" si="4"/>
        <v>7.0691866492274968</v>
      </c>
      <c r="R24" s="54">
        <f t="shared" si="5"/>
        <v>0.14586413965751194</v>
      </c>
      <c r="T24" s="45">
        <v>19</v>
      </c>
      <c r="U24" s="53">
        <v>51.50144999999997</v>
      </c>
      <c r="V24" s="92">
        <f>'100%'!I170</f>
        <v>59.013664695364426</v>
      </c>
      <c r="W24" s="53">
        <f t="shared" si="6"/>
        <v>7.512214695364456</v>
      </c>
      <c r="X24" s="54">
        <f t="shared" si="7"/>
        <v>0.14586413965751371</v>
      </c>
    </row>
    <row r="25" spans="1:24" ht="15" thickBot="1" x14ac:dyDescent="0.4">
      <c r="H25" s="45">
        <v>20</v>
      </c>
      <c r="I25" s="53">
        <v>42.257600000000018</v>
      </c>
      <c r="J25" s="92">
        <f>'100%'!I51</f>
        <v>48.421468467991296</v>
      </c>
      <c r="K25" s="53">
        <f t="shared" si="2"/>
        <v>6.1638684679912785</v>
      </c>
      <c r="L25" s="54">
        <f t="shared" si="3"/>
        <v>0.14586413965751194</v>
      </c>
      <c r="N25" s="45">
        <v>20</v>
      </c>
      <c r="O25" s="53">
        <v>49.520625000000017</v>
      </c>
      <c r="P25" s="92">
        <f>'100%'!I106</f>
        <v>56.743908360927293</v>
      </c>
      <c r="Q25" s="53">
        <f t="shared" si="4"/>
        <v>7.223283360927276</v>
      </c>
      <c r="R25" s="54">
        <f t="shared" si="5"/>
        <v>0.14586413965751185</v>
      </c>
      <c r="T25" s="45">
        <v>20</v>
      </c>
      <c r="U25" s="53">
        <v>52.821999999999967</v>
      </c>
      <c r="V25" s="92">
        <f>'100%'!I171</f>
        <v>60.526835584989158</v>
      </c>
      <c r="W25" s="53">
        <f t="shared" si="6"/>
        <v>7.7048355849891905</v>
      </c>
      <c r="X25" s="54">
        <f t="shared" si="7"/>
        <v>0.14586413965751382</v>
      </c>
    </row>
    <row r="26" spans="1:24" ht="15" thickBot="1" x14ac:dyDescent="0.4">
      <c r="H26" s="45">
        <v>25</v>
      </c>
      <c r="I26" s="53">
        <v>46.219250000000017</v>
      </c>
      <c r="J26" s="92">
        <f>'100%'!I56</f>
        <v>52.960981136865485</v>
      </c>
      <c r="K26" s="53">
        <f t="shared" si="2"/>
        <v>6.741731136865468</v>
      </c>
      <c r="L26" s="54">
        <f t="shared" si="3"/>
        <v>0.14586413965751208</v>
      </c>
      <c r="N26" s="45">
        <v>25</v>
      </c>
      <c r="O26" s="53">
        <v>53.482275000000016</v>
      </c>
      <c r="P26" s="92">
        <f>'100%'!I111</f>
        <v>61.283421029801481</v>
      </c>
      <c r="Q26" s="53">
        <f t="shared" si="4"/>
        <v>7.8011460298014654</v>
      </c>
      <c r="R26" s="54">
        <f t="shared" si="5"/>
        <v>0.14586413965751202</v>
      </c>
      <c r="T26" s="45">
        <v>25</v>
      </c>
      <c r="U26" s="53">
        <v>58.104199999999977</v>
      </c>
      <c r="V26" s="92">
        <f>'100%'!I176</f>
        <v>66.579519143488085</v>
      </c>
      <c r="W26" s="53">
        <f t="shared" si="6"/>
        <v>8.4753191434881074</v>
      </c>
      <c r="X26" s="54">
        <f t="shared" si="7"/>
        <v>0.14586413965751374</v>
      </c>
    </row>
    <row r="27" spans="1:24" ht="15" thickBot="1" x14ac:dyDescent="0.4">
      <c r="H27" s="45">
        <v>30</v>
      </c>
      <c r="I27" s="53">
        <v>50.180900000000015</v>
      </c>
      <c r="J27" s="92">
        <f>'100%'!I61</f>
        <v>57.500493805739673</v>
      </c>
      <c r="K27" s="53">
        <f t="shared" si="2"/>
        <v>7.3195938057396575</v>
      </c>
      <c r="L27" s="54">
        <f t="shared" si="3"/>
        <v>0.14586413965751222</v>
      </c>
      <c r="N27" s="45">
        <v>30</v>
      </c>
      <c r="O27" s="53">
        <v>57.443925000000014</v>
      </c>
      <c r="P27" s="92">
        <f>'100%'!I116</f>
        <v>65.822933698675655</v>
      </c>
      <c r="Q27" s="53">
        <f t="shared" si="4"/>
        <v>8.3790086986756407</v>
      </c>
      <c r="R27" s="54">
        <f t="shared" si="5"/>
        <v>0.14586413965751188</v>
      </c>
      <c r="T27" s="45">
        <v>30</v>
      </c>
      <c r="U27" s="53">
        <v>63.386399999999988</v>
      </c>
      <c r="V27" s="92">
        <f>'100%'!I181</f>
        <v>72.632202701987026</v>
      </c>
      <c r="W27" s="53">
        <f t="shared" si="6"/>
        <v>9.2458027019870386</v>
      </c>
      <c r="X27" s="54">
        <f t="shared" si="7"/>
        <v>0.14586413965751391</v>
      </c>
    </row>
    <row r="28" spans="1:24" ht="15" thickBot="1" x14ac:dyDescent="0.4">
      <c r="H28" s="45">
        <v>40</v>
      </c>
      <c r="I28" s="53">
        <v>55.46309999999999</v>
      </c>
      <c r="J28" s="92">
        <f>'100%'!I71</f>
        <v>63.553177364238614</v>
      </c>
      <c r="K28" s="53">
        <f t="shared" si="2"/>
        <v>8.0900773642386241</v>
      </c>
      <c r="L28" s="54">
        <f t="shared" si="3"/>
        <v>0.1458641396575133</v>
      </c>
      <c r="N28" s="45">
        <v>40</v>
      </c>
      <c r="O28" s="53">
        <v>62.726124999999989</v>
      </c>
      <c r="P28" s="92">
        <f>'100%'!I126</f>
        <v>71.875617257174525</v>
      </c>
      <c r="Q28" s="53">
        <f t="shared" si="4"/>
        <v>9.1494922571745363</v>
      </c>
      <c r="R28" s="54">
        <f t="shared" si="5"/>
        <v>0.14586413965751172</v>
      </c>
      <c r="T28" s="45">
        <v>40</v>
      </c>
      <c r="U28" s="53">
        <v>71.309700000000049</v>
      </c>
      <c r="V28" s="92">
        <f>'100%'!I191</f>
        <v>81.711228039735332</v>
      </c>
      <c r="W28" s="53">
        <f t="shared" si="6"/>
        <v>10.401528039735283</v>
      </c>
      <c r="X28" s="54">
        <f t="shared" si="7"/>
        <v>0.14586413965751188</v>
      </c>
    </row>
    <row r="29" spans="1:24" ht="15" thickBot="1" x14ac:dyDescent="0.4">
      <c r="H29" s="48">
        <v>50</v>
      </c>
      <c r="I29" s="49">
        <v>58.104200000000013</v>
      </c>
      <c r="J29" s="93">
        <f>'100%'!I82</f>
        <v>66.579519143488056</v>
      </c>
      <c r="K29" s="53">
        <f t="shared" si="2"/>
        <v>8.4753191434880435</v>
      </c>
      <c r="L29" s="54">
        <f t="shared" si="3"/>
        <v>0.14586413965751258</v>
      </c>
      <c r="N29" s="48">
        <v>60</v>
      </c>
      <c r="O29" s="49">
        <v>70.649425000000036</v>
      </c>
      <c r="P29" s="93">
        <f>'100%'!I146</f>
        <v>80.954642594922831</v>
      </c>
      <c r="Q29" s="53">
        <f t="shared" si="4"/>
        <v>10.305217594922794</v>
      </c>
      <c r="R29" s="54">
        <f t="shared" si="5"/>
        <v>0.14586413965751016</v>
      </c>
      <c r="T29" s="45">
        <v>60</v>
      </c>
      <c r="U29" s="53">
        <v>84.515200000000164</v>
      </c>
      <c r="V29" s="92">
        <f>'100%'!I211</f>
        <v>96.842936935982507</v>
      </c>
      <c r="W29" s="53">
        <f t="shared" si="6"/>
        <v>12.327736935982344</v>
      </c>
      <c r="X29" s="54">
        <f t="shared" si="7"/>
        <v>0.14586413965750919</v>
      </c>
    </row>
    <row r="30" spans="1:24" ht="15" thickBot="1" x14ac:dyDescent="0.4">
      <c r="T30" s="48">
        <v>100</v>
      </c>
      <c r="U30" s="49">
        <v>95.079600000000255</v>
      </c>
      <c r="V30" s="93">
        <f>'100%'!I252</f>
        <v>108.94830405298025</v>
      </c>
      <c r="W30" s="53">
        <f t="shared" si="6"/>
        <v>13.868704052979993</v>
      </c>
      <c r="X30" s="54">
        <f t="shared" si="7"/>
        <v>0.14586413965750755</v>
      </c>
    </row>
  </sheetData>
  <mergeCells count="37">
    <mergeCell ref="N1:R1"/>
    <mergeCell ref="N2:N3"/>
    <mergeCell ref="O2:P2"/>
    <mergeCell ref="O3:P3"/>
    <mergeCell ref="Q2:R3"/>
    <mergeCell ref="T1:X1"/>
    <mergeCell ref="T2:T3"/>
    <mergeCell ref="U2:V2"/>
    <mergeCell ref="U3:V3"/>
    <mergeCell ref="W2:X3"/>
    <mergeCell ref="E17:F17"/>
    <mergeCell ref="E18:F18"/>
    <mergeCell ref="E19:F19"/>
    <mergeCell ref="E20:F20"/>
    <mergeCell ref="H1:L1"/>
    <mergeCell ref="H2:H3"/>
    <mergeCell ref="I2:J2"/>
    <mergeCell ref="I3:J3"/>
    <mergeCell ref="K2:L3"/>
    <mergeCell ref="E11:F11"/>
    <mergeCell ref="E12:F12"/>
    <mergeCell ref="E13:F13"/>
    <mergeCell ref="E14:F14"/>
    <mergeCell ref="E15:F15"/>
    <mergeCell ref="E16:F16"/>
    <mergeCell ref="E5:F5"/>
    <mergeCell ref="E6:F6"/>
    <mergeCell ref="E7:F7"/>
    <mergeCell ref="E8:F8"/>
    <mergeCell ref="E9:F9"/>
    <mergeCell ref="E10:F10"/>
    <mergeCell ref="D4:E4"/>
    <mergeCell ref="A1:F1"/>
    <mergeCell ref="A2:A3"/>
    <mergeCell ref="B2:C2"/>
    <mergeCell ref="B3:C3"/>
    <mergeCell ref="D2:F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100%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Laís Soares</dc:creator>
  <cp:lastModifiedBy>Laís Soares</cp:lastModifiedBy>
  <dcterms:created xsi:type="dcterms:W3CDTF">2026-06-21T23:04:14Z</dcterms:created>
  <dcterms:modified xsi:type="dcterms:W3CDTF">2026-08-04T14:48:27Z</dcterms:modified>
</cp:coreProperties>
</file>